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julia\Downloads\Anexos Plan de Negocios\"/>
    </mc:Choice>
  </mc:AlternateContent>
  <xr:revisionPtr revIDLastSave="0" documentId="13_ncr:1_{CB9D72FF-967D-4882-9B03-E211DA89D47A}" xr6:coauthVersionLast="47" xr6:coauthVersionMax="47" xr10:uidLastSave="{00000000-0000-0000-0000-000000000000}"/>
  <bookViews>
    <workbookView xWindow="-120" yWindow="-120" windowWidth="20730" windowHeight="11040" firstSheet="1" xr2:uid="{00000000-000D-0000-FFFF-FFFF00000000}"/>
  </bookViews>
  <sheets>
    <sheet name="Datos de Referencia" sheetId="1" r:id="rId1"/>
    <sheet name="Proyección Crédito" sheetId="4" r:id="rId2"/>
    <sheet name="Proyeccion ventas" sheetId="2" r:id="rId3"/>
    <sheet name="Proyecciones" sheetId="3" r:id="rId4"/>
    <sheet name="Financiero" sheetId="8" r:id="rId5"/>
    <sheet name="Est. result." sheetId="7" r:id="rId6"/>
    <sheet name="Flujo de caja" sheetId="9" r:id="rId7"/>
    <sheet name="VPN" sheetId="10" r:id="rId8"/>
    <sheet name="Credito y su desgloce " sheetId="5" r:id="rId9"/>
    <sheet name="Análisis de Sensibilidad" sheetId="6" r:id="rId10"/>
    <sheet name="Resumen suceptibilidad"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fSJcfSbDjZQ7iTYWsRu7KHw0Qj5bfDkfSmu/bBmeVEU="/>
    </ext>
  </extLst>
</workbook>
</file>

<file path=xl/calcChain.xml><?xml version="1.0" encoding="utf-8"?>
<calcChain xmlns="http://schemas.openxmlformats.org/spreadsheetml/2006/main">
  <c r="D8" i="11" l="1"/>
  <c r="D7" i="11"/>
  <c r="D6" i="11"/>
  <c r="D5" i="11"/>
  <c r="D4" i="11"/>
  <c r="D3" i="11"/>
  <c r="C8" i="11"/>
  <c r="B8" i="11"/>
  <c r="C7" i="11"/>
  <c r="B7" i="11"/>
  <c r="C6" i="11"/>
  <c r="B6" i="11"/>
  <c r="AO22" i="6"/>
  <c r="AO21" i="6"/>
  <c r="AO20" i="6"/>
  <c r="AO19" i="6"/>
  <c r="AQ19" i="6" s="1"/>
  <c r="AO18" i="6"/>
  <c r="AD30" i="6"/>
  <c r="AD31" i="6" s="1"/>
  <c r="AE30" i="6"/>
  <c r="AE33" i="6" s="1"/>
  <c r="AF30" i="6"/>
  <c r="AG30" i="6"/>
  <c r="AG33" i="6" s="1"/>
  <c r="AG34" i="6" s="1"/>
  <c r="AC30" i="6"/>
  <c r="AD33" i="6"/>
  <c r="AF33" i="6"/>
  <c r="AC33" i="6"/>
  <c r="AE31" i="6"/>
  <c r="AF31" i="6"/>
  <c r="AG31" i="6"/>
  <c r="AC31" i="6"/>
  <c r="AD36" i="6"/>
  <c r="AE36" i="6"/>
  <c r="AF36" i="6"/>
  <c r="AG36" i="6"/>
  <c r="AC36" i="6"/>
  <c r="AB33" i="6"/>
  <c r="AB31" i="6"/>
  <c r="AQ22" i="6"/>
  <c r="AQ21" i="6"/>
  <c r="AQ20" i="6"/>
  <c r="AQ18" i="6"/>
  <c r="AQ17" i="6"/>
  <c r="AO17" i="6"/>
  <c r="AJ22" i="6"/>
  <c r="AL22" i="6" s="1"/>
  <c r="AJ21" i="6"/>
  <c r="AJ20" i="6"/>
  <c r="AL20" i="6" s="1"/>
  <c r="AJ19" i="6"/>
  <c r="AJ18" i="6"/>
  <c r="AL18" i="6" s="1"/>
  <c r="Z22" i="6"/>
  <c r="AB22" i="6" s="1"/>
  <c r="Z21" i="6"/>
  <c r="AB21" i="6" s="1"/>
  <c r="Z20" i="6"/>
  <c r="AB20" i="6" s="1"/>
  <c r="Z19" i="6"/>
  <c r="AB19" i="6" s="1"/>
  <c r="Z18" i="6"/>
  <c r="AL17" i="6"/>
  <c r="AG17" i="6"/>
  <c r="AB17" i="6"/>
  <c r="W17" i="6"/>
  <c r="R17" i="6"/>
  <c r="M17" i="6"/>
  <c r="AE22" i="6"/>
  <c r="AE21" i="6"/>
  <c r="AE20" i="6"/>
  <c r="AG20" i="6" s="1"/>
  <c r="AE19" i="6"/>
  <c r="AE18" i="6"/>
  <c r="AL21" i="6"/>
  <c r="AL19" i="6"/>
  <c r="AJ17" i="6"/>
  <c r="AG22" i="6"/>
  <c r="AG21" i="6"/>
  <c r="AG19" i="6"/>
  <c r="AG18" i="6"/>
  <c r="AE17" i="6"/>
  <c r="AB18" i="6"/>
  <c r="Z17" i="6"/>
  <c r="C5" i="11"/>
  <c r="C4" i="11"/>
  <c r="E44" i="6"/>
  <c r="F44" i="6"/>
  <c r="G44" i="6"/>
  <c r="H44" i="6"/>
  <c r="D44" i="6"/>
  <c r="B5" i="11"/>
  <c r="U46" i="6"/>
  <c r="V46" i="6"/>
  <c r="W46" i="6"/>
  <c r="X46" i="6"/>
  <c r="T46" i="6"/>
  <c r="S46" i="6"/>
  <c r="U43" i="6"/>
  <c r="V43" i="6"/>
  <c r="W43" i="6"/>
  <c r="X43" i="6"/>
  <c r="T43" i="6"/>
  <c r="B4" i="11"/>
  <c r="M49" i="6"/>
  <c r="N49" i="6"/>
  <c r="O49" i="6"/>
  <c r="P49" i="6"/>
  <c r="L49" i="6"/>
  <c r="M46" i="6"/>
  <c r="N46" i="6"/>
  <c r="O46" i="6"/>
  <c r="O47" i="6" s="1"/>
  <c r="P46" i="6"/>
  <c r="L46" i="6"/>
  <c r="L47" i="6" s="1"/>
  <c r="M43" i="6"/>
  <c r="N43" i="6"/>
  <c r="O43" i="6"/>
  <c r="O44" i="6" s="1"/>
  <c r="O45" i="6" s="1"/>
  <c r="P43" i="6"/>
  <c r="L43" i="6"/>
  <c r="L44" i="6" s="1"/>
  <c r="L48" i="6" s="1"/>
  <c r="P47" i="6"/>
  <c r="M47" i="6"/>
  <c r="P44" i="6"/>
  <c r="N44" i="6"/>
  <c r="N45" i="6" s="1"/>
  <c r="M44" i="6"/>
  <c r="M45" i="6" s="1"/>
  <c r="C44" i="6"/>
  <c r="E43" i="6"/>
  <c r="F43" i="6"/>
  <c r="G43" i="6"/>
  <c r="H43" i="6"/>
  <c r="D43" i="6"/>
  <c r="H49" i="6"/>
  <c r="G49" i="6"/>
  <c r="F49" i="6"/>
  <c r="E49" i="6"/>
  <c r="D49" i="6"/>
  <c r="G46" i="6"/>
  <c r="G47" i="6" s="1"/>
  <c r="F46" i="6"/>
  <c r="F47" i="6" s="1"/>
  <c r="E46" i="6"/>
  <c r="E47" i="6" s="1"/>
  <c r="X49" i="6"/>
  <c r="W49" i="6"/>
  <c r="V49" i="6"/>
  <c r="U49" i="6"/>
  <c r="T49" i="6"/>
  <c r="W47" i="6"/>
  <c r="V47" i="6"/>
  <c r="U47" i="6"/>
  <c r="U17" i="6"/>
  <c r="P17" i="6"/>
  <c r="K17" i="6"/>
  <c r="G11" i="2"/>
  <c r="H11" i="2" s="1"/>
  <c r="C3" i="6"/>
  <c r="X36" i="6"/>
  <c r="W36" i="6"/>
  <c r="V36" i="6"/>
  <c r="U36" i="6"/>
  <c r="T36" i="6"/>
  <c r="H36" i="6"/>
  <c r="G36" i="6"/>
  <c r="F36" i="6"/>
  <c r="E36" i="6"/>
  <c r="D36" i="6"/>
  <c r="P36" i="6"/>
  <c r="O36" i="6"/>
  <c r="N36" i="6"/>
  <c r="M36" i="6"/>
  <c r="L36" i="6"/>
  <c r="C13" i="6"/>
  <c r="D17" i="6"/>
  <c r="D21" i="6" s="1"/>
  <c r="E77" i="6" s="1"/>
  <c r="F77" i="6" s="1"/>
  <c r="G77" i="6" s="1"/>
  <c r="H77" i="6" s="1"/>
  <c r="I77" i="6" s="1"/>
  <c r="J77" i="6" s="1"/>
  <c r="K77" i="6" s="1"/>
  <c r="L77" i="6" s="1"/>
  <c r="M77" i="6" s="1"/>
  <c r="N77" i="6" s="1"/>
  <c r="C78" i="6" s="1"/>
  <c r="B31" i="1"/>
  <c r="C32" i="1"/>
  <c r="C18" i="10"/>
  <c r="D10" i="8"/>
  <c r="B10" i="8"/>
  <c r="B11" i="8" s="1"/>
  <c r="B20" i="4"/>
  <c r="E3" i="4" s="1"/>
  <c r="E4" i="4" s="1"/>
  <c r="B8" i="4"/>
  <c r="X31" i="5"/>
  <c r="W31" i="5"/>
  <c r="U31" i="5"/>
  <c r="V31" i="5" s="1"/>
  <c r="T31" i="5"/>
  <c r="S31" i="5"/>
  <c r="R31" i="5"/>
  <c r="Q31" i="5"/>
  <c r="P42" i="5" s="1"/>
  <c r="Q42" i="5" s="1"/>
  <c r="P31" i="5"/>
  <c r="X30" i="5"/>
  <c r="W30" i="5"/>
  <c r="V30" i="5"/>
  <c r="U30" i="5"/>
  <c r="T30" i="5"/>
  <c r="S30" i="5"/>
  <c r="R30" i="5"/>
  <c r="Q30" i="5"/>
  <c r="P41" i="5" s="1"/>
  <c r="Q41" i="5" s="1"/>
  <c r="P30" i="5"/>
  <c r="X29" i="5"/>
  <c r="W29" i="5"/>
  <c r="U29" i="5"/>
  <c r="V29" i="5" s="1"/>
  <c r="T29" i="5"/>
  <c r="S29" i="5"/>
  <c r="R29" i="5"/>
  <c r="Q29" i="5"/>
  <c r="P40" i="5" s="1"/>
  <c r="Q40" i="5" s="1"/>
  <c r="N49" i="5" s="1"/>
  <c r="O49" i="5" s="1"/>
  <c r="P49" i="5" s="1"/>
  <c r="Q49" i="5" s="1"/>
  <c r="P29" i="5"/>
  <c r="X28" i="5"/>
  <c r="W28" i="5"/>
  <c r="V28" i="5"/>
  <c r="U28" i="5"/>
  <c r="T28" i="5"/>
  <c r="S28" i="5"/>
  <c r="R28" i="5"/>
  <c r="Q28" i="5"/>
  <c r="P39" i="5" s="1"/>
  <c r="Q39" i="5" s="1"/>
  <c r="P28" i="5"/>
  <c r="X27" i="5"/>
  <c r="W27" i="5"/>
  <c r="U27" i="5"/>
  <c r="V27" i="5" s="1"/>
  <c r="T27" i="5"/>
  <c r="S27" i="5"/>
  <c r="R27" i="5"/>
  <c r="Q27" i="5"/>
  <c r="P38" i="5" s="1"/>
  <c r="Q38" i="5" s="1"/>
  <c r="N47" i="5" s="1"/>
  <c r="O47" i="5" s="1"/>
  <c r="P47" i="5" s="1"/>
  <c r="Q47" i="5" s="1"/>
  <c r="P27" i="5"/>
  <c r="X26" i="5"/>
  <c r="W26" i="5"/>
  <c r="V26" i="5"/>
  <c r="U26" i="5"/>
  <c r="T26" i="5"/>
  <c r="S26" i="5"/>
  <c r="R26" i="5"/>
  <c r="Q26" i="5"/>
  <c r="P37" i="5" s="1"/>
  <c r="Q37" i="5" s="1"/>
  <c r="M46" i="5" s="1"/>
  <c r="P26" i="5"/>
  <c r="B5" i="3"/>
  <c r="F17" i="2"/>
  <c r="F20" i="2" s="1"/>
  <c r="M5" i="2"/>
  <c r="L5" i="2"/>
  <c r="O4" i="2"/>
  <c r="N4" i="2"/>
  <c r="N5" i="2" s="1"/>
  <c r="M4" i="2"/>
  <c r="B63" i="1"/>
  <c r="B56" i="1"/>
  <c r="C49" i="1"/>
  <c r="C48" i="1"/>
  <c r="C47" i="1"/>
  <c r="C41" i="1"/>
  <c r="C42" i="1" s="1"/>
  <c r="B25" i="1"/>
  <c r="B3" i="9" s="1"/>
  <c r="B21" i="1"/>
  <c r="B7" i="8" s="1"/>
  <c r="B18" i="1"/>
  <c r="B6" i="8" s="1"/>
  <c r="B11" i="1"/>
  <c r="B5" i="8" s="1"/>
  <c r="AQ23" i="6" l="1"/>
  <c r="AE34" i="6"/>
  <c r="AC34" i="6"/>
  <c r="AF32" i="6"/>
  <c r="AG35" i="6"/>
  <c r="AG37" i="6" s="1"/>
  <c r="AD32" i="6"/>
  <c r="AD34" i="6"/>
  <c r="AF34" i="6"/>
  <c r="AE32" i="6"/>
  <c r="AC32" i="6"/>
  <c r="AG32" i="6"/>
  <c r="AL23" i="6"/>
  <c r="AB23" i="6"/>
  <c r="AG23" i="6"/>
  <c r="G45" i="6"/>
  <c r="X47" i="6"/>
  <c r="P48" i="6"/>
  <c r="P50" i="6" s="1"/>
  <c r="L50" i="6"/>
  <c r="N47" i="6"/>
  <c r="L52" i="6"/>
  <c r="L51" i="6"/>
  <c r="P51" i="6"/>
  <c r="P52" i="6" s="1"/>
  <c r="L45" i="6"/>
  <c r="P45" i="6"/>
  <c r="M48" i="6"/>
  <c r="M50" i="6" s="1"/>
  <c r="N48" i="6"/>
  <c r="N50" i="6" s="1"/>
  <c r="O48" i="6"/>
  <c r="O50" i="6" s="1"/>
  <c r="E48" i="6"/>
  <c r="E50" i="6" s="1"/>
  <c r="D45" i="6"/>
  <c r="H45" i="6"/>
  <c r="E45" i="6"/>
  <c r="D46" i="6"/>
  <c r="D47" i="6" s="1"/>
  <c r="H46" i="6"/>
  <c r="H47" i="6" s="1"/>
  <c r="G48" i="6"/>
  <c r="G50" i="6" s="1"/>
  <c r="T30" i="6"/>
  <c r="E59" i="6"/>
  <c r="F59" i="6" s="1"/>
  <c r="G59" i="6" s="1"/>
  <c r="H59" i="6" s="1"/>
  <c r="I59" i="6" s="1"/>
  <c r="J59" i="6" s="1"/>
  <c r="K59" i="6" s="1"/>
  <c r="L59" i="6" s="1"/>
  <c r="M59" i="6" s="1"/>
  <c r="N59" i="6" s="1"/>
  <c r="C60" i="6" s="1"/>
  <c r="D60" i="6" s="1"/>
  <c r="E60" i="6" s="1"/>
  <c r="F60" i="6" s="1"/>
  <c r="G60" i="6" s="1"/>
  <c r="H60" i="6" s="1"/>
  <c r="K31" i="6"/>
  <c r="U44" i="6" s="1"/>
  <c r="S31" i="6"/>
  <c r="C7" i="6"/>
  <c r="D78" i="6"/>
  <c r="E78" i="6" s="1"/>
  <c r="F78" i="6" s="1"/>
  <c r="G78" i="6" s="1"/>
  <c r="H78" i="6" s="1"/>
  <c r="I78" i="6" s="1"/>
  <c r="J78" i="6" s="1"/>
  <c r="K78" i="6" s="1"/>
  <c r="L78" i="6" s="1"/>
  <c r="M78" i="6" s="1"/>
  <c r="N78" i="6" s="1"/>
  <c r="C79" i="6" s="1"/>
  <c r="P77" i="6"/>
  <c r="O77" i="6"/>
  <c r="Q77" i="6" s="1"/>
  <c r="D19" i="6"/>
  <c r="L30" i="6" s="1"/>
  <c r="B8" i="8"/>
  <c r="B12" i="8" s="1"/>
  <c r="B6" i="10" s="1"/>
  <c r="D6" i="10" s="1"/>
  <c r="B18" i="8"/>
  <c r="B32" i="8"/>
  <c r="B46" i="8" s="1"/>
  <c r="B60" i="8" s="1"/>
  <c r="B22" i="1"/>
  <c r="C3" i="9" s="1"/>
  <c r="E5" i="4"/>
  <c r="C61" i="1"/>
  <c r="B61" i="1"/>
  <c r="I11" i="2"/>
  <c r="H20" i="2"/>
  <c r="N50" i="5"/>
  <c r="O50" i="5" s="1"/>
  <c r="P50" i="5" s="1"/>
  <c r="Q50" i="5" s="1"/>
  <c r="M50" i="5"/>
  <c r="N51" i="5"/>
  <c r="O51" i="5" s="1"/>
  <c r="P51" i="5" s="1"/>
  <c r="Q51" i="5" s="1"/>
  <c r="M51" i="5"/>
  <c r="N46" i="5"/>
  <c r="O5" i="2"/>
  <c r="P4" i="2"/>
  <c r="P5" i="2" s="1"/>
  <c r="G20" i="2"/>
  <c r="N48" i="5"/>
  <c r="O48" i="5" s="1"/>
  <c r="P48" i="5" s="1"/>
  <c r="Q48" i="5" s="1"/>
  <c r="M48" i="5"/>
  <c r="M52" i="5" s="1"/>
  <c r="B60" i="1" s="1"/>
  <c r="Y27" i="5"/>
  <c r="Y29" i="5"/>
  <c r="Y31" i="5"/>
  <c r="E20" i="2"/>
  <c r="Y26" i="5"/>
  <c r="Y28" i="5"/>
  <c r="Y30" i="5"/>
  <c r="AE35" i="6" l="1"/>
  <c r="AE37" i="6" s="1"/>
  <c r="AE38" i="6" s="1"/>
  <c r="AE39" i="6" s="1"/>
  <c r="AC35" i="6"/>
  <c r="AC37" i="6" s="1"/>
  <c r="AC38" i="6" s="1"/>
  <c r="AC39" i="6" s="1"/>
  <c r="AG38" i="6"/>
  <c r="AG39" i="6" s="1"/>
  <c r="AF35" i="6"/>
  <c r="AF37" i="6" s="1"/>
  <c r="AD35" i="6"/>
  <c r="AD37" i="6" s="1"/>
  <c r="M51" i="6"/>
  <c r="M52" i="6" s="1"/>
  <c r="N51" i="6"/>
  <c r="N52" i="6" s="1"/>
  <c r="O51" i="6"/>
  <c r="O52" i="6" s="1"/>
  <c r="H48" i="6"/>
  <c r="H50" i="6" s="1"/>
  <c r="G51" i="6"/>
  <c r="G52" i="6" s="1"/>
  <c r="F45" i="6"/>
  <c r="F48" i="6"/>
  <c r="F50" i="6" s="1"/>
  <c r="D48" i="6"/>
  <c r="D50" i="6" s="1"/>
  <c r="B3" i="11" s="1"/>
  <c r="E51" i="6"/>
  <c r="E52" i="6" s="1"/>
  <c r="U45" i="6"/>
  <c r="U48" i="6"/>
  <c r="U50" i="6" s="1"/>
  <c r="X44" i="6"/>
  <c r="W44" i="6"/>
  <c r="V44" i="6"/>
  <c r="P59" i="6"/>
  <c r="O59" i="6"/>
  <c r="Q59" i="6" s="1"/>
  <c r="E68" i="6"/>
  <c r="F68" i="6" s="1"/>
  <c r="G68" i="6" s="1"/>
  <c r="H68" i="6" s="1"/>
  <c r="I68" i="6" s="1"/>
  <c r="J68" i="6" s="1"/>
  <c r="K68" i="6" s="1"/>
  <c r="L68" i="6" s="1"/>
  <c r="M68" i="6" s="1"/>
  <c r="N68" i="6" s="1"/>
  <c r="C69" i="6" s="1"/>
  <c r="D69" i="6" s="1"/>
  <c r="E69" i="6" s="1"/>
  <c r="F69" i="6" s="1"/>
  <c r="G69" i="6" s="1"/>
  <c r="H69" i="6" s="1"/>
  <c r="I69" i="6" s="1"/>
  <c r="J69" i="6" s="1"/>
  <c r="K69" i="6" s="1"/>
  <c r="L69" i="6" s="1"/>
  <c r="M69" i="6" s="1"/>
  <c r="N69" i="6" s="1"/>
  <c r="C70" i="6" s="1"/>
  <c r="C5" i="6"/>
  <c r="I60" i="6"/>
  <c r="J60" i="6" s="1"/>
  <c r="K60" i="6" s="1"/>
  <c r="D79" i="6"/>
  <c r="E79" i="6" s="1"/>
  <c r="F79" i="6" s="1"/>
  <c r="G79" i="6" s="1"/>
  <c r="H79" i="6" s="1"/>
  <c r="I79" i="6" s="1"/>
  <c r="J79" i="6" s="1"/>
  <c r="K79" i="6" s="1"/>
  <c r="L79" i="6" s="1"/>
  <c r="M79" i="6" s="1"/>
  <c r="N79" i="6" s="1"/>
  <c r="C80" i="6" s="1"/>
  <c r="P78" i="6"/>
  <c r="U30" i="6" s="1"/>
  <c r="O78" i="6"/>
  <c r="Q78" i="6" s="1"/>
  <c r="B16" i="8"/>
  <c r="B30" i="8" s="1"/>
  <c r="B26" i="1"/>
  <c r="E61" i="1"/>
  <c r="F61" i="1"/>
  <c r="D61" i="1"/>
  <c r="B74" i="8"/>
  <c r="E6" i="4"/>
  <c r="J11" i="2"/>
  <c r="I20" i="2"/>
  <c r="Y32" i="5"/>
  <c r="O46" i="5"/>
  <c r="N52" i="5"/>
  <c r="C60" i="1" s="1"/>
  <c r="AD38" i="6" l="1"/>
  <c r="AD39" i="6" s="1"/>
  <c r="AF38" i="6"/>
  <c r="AF39" i="6"/>
  <c r="H51" i="6"/>
  <c r="H52" i="6" s="1"/>
  <c r="C3" i="11" s="1"/>
  <c r="D52" i="6"/>
  <c r="D51" i="6"/>
  <c r="F51" i="6"/>
  <c r="F52" i="6" s="1"/>
  <c r="V48" i="6"/>
  <c r="V50" i="6" s="1"/>
  <c r="V45" i="6"/>
  <c r="W48" i="6"/>
  <c r="W50" i="6" s="1"/>
  <c r="W45" i="6"/>
  <c r="X48" i="6"/>
  <c r="X50" i="6" s="1"/>
  <c r="X45" i="6"/>
  <c r="U51" i="6"/>
  <c r="U52" i="6" s="1"/>
  <c r="D33" i="6"/>
  <c r="D34" i="6" s="1"/>
  <c r="D31" i="6"/>
  <c r="P68" i="6"/>
  <c r="T31" i="6"/>
  <c r="D7" i="6" s="1"/>
  <c r="O68" i="6"/>
  <c r="Q68" i="6" s="1"/>
  <c r="L60" i="6"/>
  <c r="D80" i="6"/>
  <c r="E80" i="6" s="1"/>
  <c r="F80" i="6" s="1"/>
  <c r="G80" i="6" s="1"/>
  <c r="H80" i="6" s="1"/>
  <c r="I80" i="6" s="1"/>
  <c r="J80" i="6" s="1"/>
  <c r="K80" i="6" s="1"/>
  <c r="L80" i="6" s="1"/>
  <c r="M80" i="6" s="1"/>
  <c r="N80" i="6" s="1"/>
  <c r="C81" i="6" s="1"/>
  <c r="P79" i="6"/>
  <c r="V30" i="6" s="1"/>
  <c r="O79" i="6"/>
  <c r="Q79" i="6" s="1"/>
  <c r="O69" i="6"/>
  <c r="Q69" i="6" s="1"/>
  <c r="P69" i="6"/>
  <c r="M30" i="6" s="1"/>
  <c r="D70" i="6"/>
  <c r="E70" i="6" s="1"/>
  <c r="F70" i="6" s="1"/>
  <c r="G70" i="6" s="1"/>
  <c r="H70" i="6" s="1"/>
  <c r="I70" i="6" s="1"/>
  <c r="J70" i="6" s="1"/>
  <c r="K70" i="6" s="1"/>
  <c r="L70" i="6" s="1"/>
  <c r="M70" i="6" s="1"/>
  <c r="N70" i="6" s="1"/>
  <c r="C71" i="6" s="1"/>
  <c r="B44" i="8"/>
  <c r="B58" i="8" s="1"/>
  <c r="B72" i="8" s="1"/>
  <c r="D9" i="8"/>
  <c r="D11" i="8" s="1"/>
  <c r="C62" i="1"/>
  <c r="D62" i="1" s="1"/>
  <c r="E62" i="1" s="1"/>
  <c r="F62" i="1" s="1"/>
  <c r="B62" i="1"/>
  <c r="B64" i="1" s="1"/>
  <c r="E4" i="7" s="1"/>
  <c r="C10" i="3"/>
  <c r="B32" i="1"/>
  <c r="E7" i="4"/>
  <c r="P46" i="5"/>
  <c r="O52" i="5"/>
  <c r="D60" i="1" s="1"/>
  <c r="J20" i="2"/>
  <c r="K11" i="2"/>
  <c r="T44" i="6" l="1"/>
  <c r="T47" i="6"/>
  <c r="X51" i="6"/>
  <c r="X52" i="6" s="1"/>
  <c r="W51" i="6"/>
  <c r="W52" i="6" s="1"/>
  <c r="V51" i="6"/>
  <c r="V52" i="6"/>
  <c r="D35" i="6"/>
  <c r="D3" i="6"/>
  <c r="D32" i="6"/>
  <c r="T33" i="6"/>
  <c r="T34" i="6" s="1"/>
  <c r="M60" i="6"/>
  <c r="U31" i="6"/>
  <c r="U33" i="6"/>
  <c r="U34" i="6" s="1"/>
  <c r="T32" i="6"/>
  <c r="O80" i="6"/>
  <c r="Q80" i="6" s="1"/>
  <c r="D81" i="6"/>
  <c r="E81" i="6" s="1"/>
  <c r="F81" i="6" s="1"/>
  <c r="G81" i="6" s="1"/>
  <c r="H81" i="6" s="1"/>
  <c r="I81" i="6" s="1"/>
  <c r="J81" i="6" s="1"/>
  <c r="K81" i="6" s="1"/>
  <c r="L81" i="6" s="1"/>
  <c r="M81" i="6" s="1"/>
  <c r="N81" i="6" s="1"/>
  <c r="P80" i="6"/>
  <c r="W30" i="6" s="1"/>
  <c r="P70" i="6"/>
  <c r="N30" i="6" s="1"/>
  <c r="O70" i="6"/>
  <c r="Q70" i="6" s="1"/>
  <c r="D71" i="6"/>
  <c r="E71" i="6" s="1"/>
  <c r="F71" i="6" s="1"/>
  <c r="G71" i="6" s="1"/>
  <c r="H71" i="6" s="1"/>
  <c r="I71" i="6" s="1"/>
  <c r="J71" i="6" s="1"/>
  <c r="K71" i="6" s="1"/>
  <c r="L71" i="6" s="1"/>
  <c r="M71" i="6" s="1"/>
  <c r="N71" i="6" s="1"/>
  <c r="C72" i="6" s="1"/>
  <c r="D23" i="8"/>
  <c r="D37" i="8" s="1"/>
  <c r="D51" i="8" s="1"/>
  <c r="D65" i="8" s="1"/>
  <c r="D79" i="8" s="1"/>
  <c r="C64" i="1"/>
  <c r="D64" i="1"/>
  <c r="E10" i="3"/>
  <c r="D46" i="8" s="1"/>
  <c r="E6" i="7"/>
  <c r="A3" i="4"/>
  <c r="F6" i="4" s="1"/>
  <c r="D5" i="8"/>
  <c r="D7" i="8" s="1"/>
  <c r="D12" i="8" s="1"/>
  <c r="B33" i="1"/>
  <c r="D3" i="9" s="1"/>
  <c r="E3" i="9" s="1"/>
  <c r="E8" i="4"/>
  <c r="Q46" i="5"/>
  <c r="Q52" i="5" s="1"/>
  <c r="F60" i="1" s="1"/>
  <c r="F64" i="1" s="1"/>
  <c r="P52" i="5"/>
  <c r="E60" i="1" s="1"/>
  <c r="E64" i="1" s="1"/>
  <c r="K20" i="2"/>
  <c r="L11" i="2"/>
  <c r="T48" i="6" l="1"/>
  <c r="T50" i="6" s="1"/>
  <c r="T45" i="6"/>
  <c r="D37" i="6"/>
  <c r="E3" i="6"/>
  <c r="T35" i="6"/>
  <c r="L33" i="6"/>
  <c r="L34" i="6" s="1"/>
  <c r="L31" i="6"/>
  <c r="D5" i="6" s="1"/>
  <c r="N60" i="6"/>
  <c r="P60" i="6" s="1"/>
  <c r="E30" i="6" s="1"/>
  <c r="E31" i="6" s="1"/>
  <c r="U35" i="6"/>
  <c r="U37" i="6" s="1"/>
  <c r="U38" i="6" s="1"/>
  <c r="U39" i="6" s="1"/>
  <c r="U19" i="6" s="1"/>
  <c r="W19" i="6" s="1"/>
  <c r="U32" i="6"/>
  <c r="V33" i="6"/>
  <c r="V34" i="6" s="1"/>
  <c r="V31" i="6"/>
  <c r="O81" i="6"/>
  <c r="Q81" i="6" s="1"/>
  <c r="P81" i="6"/>
  <c r="P71" i="6"/>
  <c r="O30" i="6" s="1"/>
  <c r="D72" i="6"/>
  <c r="E72" i="6" s="1"/>
  <c r="F72" i="6" s="1"/>
  <c r="G72" i="6" s="1"/>
  <c r="H72" i="6" s="1"/>
  <c r="I72" i="6" s="1"/>
  <c r="J72" i="6" s="1"/>
  <c r="K72" i="6" s="1"/>
  <c r="L72" i="6" s="1"/>
  <c r="M72" i="6" s="1"/>
  <c r="N72" i="6" s="1"/>
  <c r="O71" i="6"/>
  <c r="Q71" i="6" s="1"/>
  <c r="E5" i="7"/>
  <c r="D10" i="3"/>
  <c r="D32" i="8" s="1"/>
  <c r="F5" i="4"/>
  <c r="I2" i="4"/>
  <c r="G3" i="4" s="1"/>
  <c r="F10" i="3"/>
  <c r="D60" i="8" s="1"/>
  <c r="E7" i="7"/>
  <c r="G10" i="3"/>
  <c r="E8" i="7"/>
  <c r="F3" i="4"/>
  <c r="F7" i="4"/>
  <c r="F4" i="4"/>
  <c r="E9" i="4"/>
  <c r="F8" i="4"/>
  <c r="M11" i="2"/>
  <c r="L20" i="2"/>
  <c r="T52" i="6" l="1"/>
  <c r="T51" i="6"/>
  <c r="T37" i="6"/>
  <c r="E7" i="6"/>
  <c r="F3" i="6"/>
  <c r="D39" i="6"/>
  <c r="D38" i="6"/>
  <c r="E33" i="6"/>
  <c r="E34" i="6" s="1"/>
  <c r="L35" i="6"/>
  <c r="L32" i="6"/>
  <c r="D22" i="6"/>
  <c r="C8" i="6" s="1"/>
  <c r="X30" i="6"/>
  <c r="W33" i="6"/>
  <c r="W34" i="6" s="1"/>
  <c r="W31" i="6"/>
  <c r="C61" i="6"/>
  <c r="O60" i="6"/>
  <c r="V32" i="6"/>
  <c r="V35" i="6"/>
  <c r="V37" i="6" s="1"/>
  <c r="V38" i="6" s="1"/>
  <c r="V39" i="6" s="1"/>
  <c r="U20" i="6" s="1"/>
  <c r="W20" i="6" s="1"/>
  <c r="M33" i="6"/>
  <c r="M34" i="6" s="1"/>
  <c r="M31" i="6"/>
  <c r="O72" i="6"/>
  <c r="Q72" i="6" s="1"/>
  <c r="P72" i="6"/>
  <c r="P30" i="6" s="1"/>
  <c r="H3" i="4"/>
  <c r="J3" i="4" s="1"/>
  <c r="D74" i="8"/>
  <c r="C19" i="10"/>
  <c r="C20" i="10" s="1"/>
  <c r="E10" i="4"/>
  <c r="F9" i="4"/>
  <c r="N11" i="2"/>
  <c r="M20" i="2"/>
  <c r="K18" i="6" l="1"/>
  <c r="M18" i="6" s="1"/>
  <c r="G3" i="6"/>
  <c r="L37" i="6"/>
  <c r="F5" i="6" s="1"/>
  <c r="E5" i="6"/>
  <c r="T38" i="6"/>
  <c r="T39" i="6" s="1"/>
  <c r="F7" i="6"/>
  <c r="E35" i="6"/>
  <c r="E37" i="6" s="1"/>
  <c r="E32" i="6"/>
  <c r="D61" i="6"/>
  <c r="E61" i="6" s="1"/>
  <c r="F61" i="6" s="1"/>
  <c r="G61" i="6" s="1"/>
  <c r="H61" i="6" s="1"/>
  <c r="W32" i="6"/>
  <c r="W35" i="6"/>
  <c r="W37" i="6" s="1"/>
  <c r="W38" i="6" s="1"/>
  <c r="W39" i="6" s="1"/>
  <c r="U21" i="6" s="1"/>
  <c r="W21" i="6" s="1"/>
  <c r="D20" i="6"/>
  <c r="M32" i="6"/>
  <c r="M35" i="6"/>
  <c r="M37" i="6" s="1"/>
  <c r="Q60" i="6"/>
  <c r="C6" i="6"/>
  <c r="I3" i="4"/>
  <c r="G4" i="4" s="1"/>
  <c r="H4" i="4" s="1"/>
  <c r="J4" i="4" s="1"/>
  <c r="E11" i="4"/>
  <c r="F10" i="4"/>
  <c r="N20" i="2"/>
  <c r="O11" i="2"/>
  <c r="L39" i="6" l="1"/>
  <c r="B2" i="11" s="1"/>
  <c r="L38" i="6"/>
  <c r="P18" i="6"/>
  <c r="R18" i="6" s="1"/>
  <c r="G5" i="6"/>
  <c r="U18" i="6"/>
  <c r="W18" i="6" s="1"/>
  <c r="G7" i="6"/>
  <c r="E39" i="6"/>
  <c r="K19" i="6" s="1"/>
  <c r="M19" i="6" s="1"/>
  <c r="E38" i="6"/>
  <c r="X31" i="6"/>
  <c r="D8" i="6" s="1"/>
  <c r="X33" i="6"/>
  <c r="X34" i="6" s="1"/>
  <c r="M38" i="6"/>
  <c r="M39" i="6" s="1"/>
  <c r="P19" i="6" s="1"/>
  <c r="R19" i="6" s="1"/>
  <c r="I61" i="6"/>
  <c r="J61" i="6" s="1"/>
  <c r="K61" i="6" s="1"/>
  <c r="I4" i="4"/>
  <c r="G5" i="4" s="1"/>
  <c r="H5" i="4"/>
  <c r="F11" i="4"/>
  <c r="E12" i="4"/>
  <c r="O20" i="2"/>
  <c r="P11" i="2"/>
  <c r="L61" i="6" l="1"/>
  <c r="X35" i="6"/>
  <c r="X32" i="6"/>
  <c r="E13" i="4"/>
  <c r="F12" i="4"/>
  <c r="J5" i="4"/>
  <c r="I5" i="4"/>
  <c r="P20" i="2"/>
  <c r="Q20" i="2" s="1"/>
  <c r="E12" i="2"/>
  <c r="R11" i="2"/>
  <c r="C4" i="3" s="1"/>
  <c r="C7" i="3" s="1"/>
  <c r="Q11" i="2"/>
  <c r="S11" i="2" s="1"/>
  <c r="X37" i="6" l="1"/>
  <c r="F8" i="6" s="1"/>
  <c r="E8" i="6"/>
  <c r="M61" i="6"/>
  <c r="F13" i="4"/>
  <c r="E14" i="4"/>
  <c r="G6" i="4"/>
  <c r="E21" i="2"/>
  <c r="F12" i="2"/>
  <c r="C5" i="3"/>
  <c r="X38" i="6" l="1"/>
  <c r="X39" i="6" s="1"/>
  <c r="N61" i="6"/>
  <c r="B19" i="8"/>
  <c r="B20" i="8" s="1"/>
  <c r="B21" i="8" s="1"/>
  <c r="B4" i="7"/>
  <c r="C8" i="3"/>
  <c r="D18" i="8"/>
  <c r="C4" i="7"/>
  <c r="E15" i="4"/>
  <c r="F14" i="4"/>
  <c r="H6" i="4"/>
  <c r="G12" i="2"/>
  <c r="F21" i="2"/>
  <c r="C6" i="3"/>
  <c r="C9" i="3"/>
  <c r="C11" i="3" s="1"/>
  <c r="U22" i="6" l="1"/>
  <c r="W22" i="6" s="1"/>
  <c r="W23" i="6" s="1"/>
  <c r="G8" i="6"/>
  <c r="C12" i="3"/>
  <c r="C13" i="3"/>
  <c r="C62" i="6"/>
  <c r="P61" i="6"/>
  <c r="F30" i="6" s="1"/>
  <c r="F31" i="6" s="1"/>
  <c r="O61" i="6"/>
  <c r="D19" i="8"/>
  <c r="D4" i="7"/>
  <c r="F4" i="7" s="1"/>
  <c r="G4" i="7" s="1"/>
  <c r="H4" i="7" s="1"/>
  <c r="B4" i="9"/>
  <c r="D24" i="8"/>
  <c r="D25" i="8" s="1"/>
  <c r="J6" i="4"/>
  <c r="I6" i="4"/>
  <c r="F15" i="4"/>
  <c r="E16" i="4"/>
  <c r="G21" i="2"/>
  <c r="H12" i="2"/>
  <c r="F33" i="6" l="1"/>
  <c r="F34" i="6" s="1"/>
  <c r="Q61" i="6"/>
  <c r="N33" i="6"/>
  <c r="N34" i="6" s="1"/>
  <c r="N31" i="6"/>
  <c r="D62" i="6"/>
  <c r="E62" i="6" s="1"/>
  <c r="F62" i="6" s="1"/>
  <c r="G62" i="6" s="1"/>
  <c r="H62" i="6" s="1"/>
  <c r="D4" i="9"/>
  <c r="E4" i="9" s="1"/>
  <c r="B7" i="10"/>
  <c r="D7" i="10" s="1"/>
  <c r="E17" i="4"/>
  <c r="F16" i="4"/>
  <c r="G7" i="4"/>
  <c r="H7" i="4" s="1"/>
  <c r="I7" i="4" s="1"/>
  <c r="H21" i="2"/>
  <c r="I12" i="2"/>
  <c r="F35" i="6" l="1"/>
  <c r="F37" i="6" s="1"/>
  <c r="F32" i="6"/>
  <c r="I62" i="6"/>
  <c r="J62" i="6" s="1"/>
  <c r="K62" i="6" s="1"/>
  <c r="N32" i="6"/>
  <c r="N35" i="6"/>
  <c r="N37" i="6" s="1"/>
  <c r="N38" i="6" s="1"/>
  <c r="N39" i="6" s="1"/>
  <c r="P20" i="6" s="1"/>
  <c r="R20" i="6" s="1"/>
  <c r="G8" i="4"/>
  <c r="H8" i="4" s="1"/>
  <c r="I8" i="4" s="1"/>
  <c r="J7" i="4"/>
  <c r="E18" i="4"/>
  <c r="F17" i="4"/>
  <c r="I21" i="2"/>
  <c r="J12" i="2"/>
  <c r="F38" i="6" l="1"/>
  <c r="F39" i="6"/>
  <c r="K20" i="6" s="1"/>
  <c r="M20" i="6" s="1"/>
  <c r="L62" i="6"/>
  <c r="G9" i="4"/>
  <c r="H9" i="4" s="1"/>
  <c r="I9" i="4" s="1"/>
  <c r="J8" i="4"/>
  <c r="E19" i="4"/>
  <c r="F18" i="4"/>
  <c r="K12" i="2"/>
  <c r="J21" i="2"/>
  <c r="M62" i="6" l="1"/>
  <c r="J9" i="4"/>
  <c r="G10" i="4"/>
  <c r="H10" i="4" s="1"/>
  <c r="I10" i="4" s="1"/>
  <c r="F19" i="4"/>
  <c r="E20" i="4"/>
  <c r="K21" i="2"/>
  <c r="L12" i="2"/>
  <c r="N62" i="6" l="1"/>
  <c r="O62" i="6" s="1"/>
  <c r="G11" i="4"/>
  <c r="H11" i="4" s="1"/>
  <c r="I11" i="4" s="1"/>
  <c r="E21" i="4"/>
  <c r="F20" i="4"/>
  <c r="J10" i="4"/>
  <c r="L21" i="2"/>
  <c r="M12" i="2"/>
  <c r="Q62" i="6" l="1"/>
  <c r="C63" i="6"/>
  <c r="P62" i="6"/>
  <c r="G30" i="6" s="1"/>
  <c r="G31" i="6" s="1"/>
  <c r="J11" i="4"/>
  <c r="F21" i="4"/>
  <c r="E22" i="4"/>
  <c r="G12" i="4"/>
  <c r="H12" i="4" s="1"/>
  <c r="M21" i="2"/>
  <c r="N12" i="2"/>
  <c r="G33" i="6" l="1"/>
  <c r="G34" i="6" s="1"/>
  <c r="D63" i="6"/>
  <c r="E63" i="6" s="1"/>
  <c r="F63" i="6" s="1"/>
  <c r="G63" i="6" s="1"/>
  <c r="H63" i="6" s="1"/>
  <c r="O33" i="6"/>
  <c r="O34" i="6" s="1"/>
  <c r="O31" i="6"/>
  <c r="J12" i="4"/>
  <c r="I12" i="4"/>
  <c r="G13" i="4" s="1"/>
  <c r="H13" i="4" s="1"/>
  <c r="J13" i="4" s="1"/>
  <c r="F22" i="4"/>
  <c r="E23" i="4"/>
  <c r="O12" i="2"/>
  <c r="N21" i="2"/>
  <c r="G32" i="6" l="1"/>
  <c r="G35" i="6"/>
  <c r="G37" i="6" s="1"/>
  <c r="O32" i="6"/>
  <c r="O35" i="6"/>
  <c r="O37" i="6" s="1"/>
  <c r="O38" i="6" s="1"/>
  <c r="O39" i="6" s="1"/>
  <c r="P21" i="6" s="1"/>
  <c r="R21" i="6" s="1"/>
  <c r="I63" i="6"/>
  <c r="J63" i="6" s="1"/>
  <c r="K63" i="6" s="1"/>
  <c r="L63" i="6" s="1"/>
  <c r="M63" i="6" s="1"/>
  <c r="N63" i="6" s="1"/>
  <c r="I13" i="4"/>
  <c r="G14" i="4" s="1"/>
  <c r="H14" i="4" s="1"/>
  <c r="J14" i="4" s="1"/>
  <c r="E24" i="4"/>
  <c r="F23" i="4"/>
  <c r="O21" i="2"/>
  <c r="P12" i="2"/>
  <c r="G39" i="6" l="1"/>
  <c r="K21" i="6" s="1"/>
  <c r="M21" i="6" s="1"/>
  <c r="G38" i="6"/>
  <c r="O63" i="6"/>
  <c r="Q63" i="6" s="1"/>
  <c r="H33" i="6"/>
  <c r="H34" i="6" s="1"/>
  <c r="P63" i="6"/>
  <c r="H30" i="6" s="1"/>
  <c r="I14" i="4"/>
  <c r="F24" i="4"/>
  <c r="E25" i="4"/>
  <c r="P21" i="2"/>
  <c r="Q21" i="2" s="1"/>
  <c r="E13" i="2"/>
  <c r="R12" i="2"/>
  <c r="D4" i="3" s="1"/>
  <c r="D7" i="3" s="1"/>
  <c r="C5" i="7" s="1"/>
  <c r="Q12" i="2"/>
  <c r="S12" i="2" s="1"/>
  <c r="H31" i="6" l="1"/>
  <c r="D4" i="6" s="1"/>
  <c r="C4" i="6"/>
  <c r="D18" i="6"/>
  <c r="H32" i="6"/>
  <c r="H35" i="6"/>
  <c r="G15" i="4"/>
  <c r="H15" i="4" s="1"/>
  <c r="J15" i="4" s="1"/>
  <c r="D17" i="8"/>
  <c r="D21" i="8" s="1"/>
  <c r="D26" i="8" s="1"/>
  <c r="E26" i="4"/>
  <c r="F25" i="4"/>
  <c r="D8" i="3"/>
  <c r="D5" i="3"/>
  <c r="E22" i="2"/>
  <c r="F13" i="2"/>
  <c r="H37" i="6" l="1"/>
  <c r="F4" i="6" s="1"/>
  <c r="E4" i="6"/>
  <c r="P33" i="6"/>
  <c r="P34" i="6" s="1"/>
  <c r="P31" i="6"/>
  <c r="D6" i="6" s="1"/>
  <c r="B33" i="8"/>
  <c r="B34" i="8" s="1"/>
  <c r="B35" i="8" s="1"/>
  <c r="B5" i="7"/>
  <c r="D5" i="7" s="1"/>
  <c r="F5" i="7" s="1"/>
  <c r="G5" i="7" s="1"/>
  <c r="H5" i="7" s="1"/>
  <c r="D6" i="3"/>
  <c r="D33" i="8" s="1"/>
  <c r="I15" i="4"/>
  <c r="G16" i="4" s="1"/>
  <c r="H16" i="4" s="1"/>
  <c r="J16" i="4" s="1"/>
  <c r="F26" i="4"/>
  <c r="E27" i="4"/>
  <c r="G13" i="2"/>
  <c r="F22" i="2"/>
  <c r="D9" i="3"/>
  <c r="D11" i="3" s="1"/>
  <c r="H38" i="6" l="1"/>
  <c r="H39" i="6" s="1"/>
  <c r="K22" i="6"/>
  <c r="M22" i="6" s="1"/>
  <c r="M23" i="6" s="1"/>
  <c r="G4" i="6"/>
  <c r="D12" i="3"/>
  <c r="D13" i="3" s="1"/>
  <c r="P32" i="6"/>
  <c r="P35" i="6"/>
  <c r="B5" i="9"/>
  <c r="D38" i="8"/>
  <c r="D39" i="8" s="1"/>
  <c r="I16" i="4"/>
  <c r="E28" i="4"/>
  <c r="F27" i="4"/>
  <c r="H13" i="2"/>
  <c r="G22" i="2"/>
  <c r="P37" i="6" l="1"/>
  <c r="E6" i="6"/>
  <c r="D5" i="9"/>
  <c r="E5" i="9" s="1"/>
  <c r="B8" i="10"/>
  <c r="D8" i="10" s="1"/>
  <c r="F28" i="4"/>
  <c r="E29" i="4"/>
  <c r="G17" i="4"/>
  <c r="H17" i="4" s="1"/>
  <c r="J17" i="4" s="1"/>
  <c r="H22" i="2"/>
  <c r="I13" i="2"/>
  <c r="P38" i="6" l="1"/>
  <c r="P39" i="6" s="1"/>
  <c r="C2" i="11" s="1"/>
  <c r="F6" i="6"/>
  <c r="E30" i="4"/>
  <c r="F29" i="4"/>
  <c r="I17" i="4"/>
  <c r="I22" i="2"/>
  <c r="J13" i="2"/>
  <c r="G6" i="6" l="1"/>
  <c r="P22" i="6"/>
  <c r="R22" i="6" s="1"/>
  <c r="R23" i="6" s="1"/>
  <c r="D2" i="11" s="1"/>
  <c r="G18" i="4"/>
  <c r="H18" i="4" s="1"/>
  <c r="J18" i="4" s="1"/>
  <c r="F30" i="4"/>
  <c r="E31" i="4"/>
  <c r="K13" i="2"/>
  <c r="J22" i="2"/>
  <c r="E32" i="4" l="1"/>
  <c r="F31" i="4"/>
  <c r="I18" i="4"/>
  <c r="L13" i="2"/>
  <c r="K22" i="2"/>
  <c r="G19" i="4" l="1"/>
  <c r="H19" i="4" s="1"/>
  <c r="J19" i="4" s="1"/>
  <c r="F32" i="4"/>
  <c r="E33" i="4"/>
  <c r="L22" i="2"/>
  <c r="M13" i="2"/>
  <c r="E34" i="4" l="1"/>
  <c r="F33" i="4"/>
  <c r="I19" i="4"/>
  <c r="M22" i="2"/>
  <c r="N13" i="2"/>
  <c r="F34" i="4" l="1"/>
  <c r="E35" i="4"/>
  <c r="G20" i="4"/>
  <c r="H20" i="4" s="1"/>
  <c r="J20" i="4" s="1"/>
  <c r="O13" i="2"/>
  <c r="N22" i="2"/>
  <c r="I20" i="4" l="1"/>
  <c r="E36" i="4"/>
  <c r="F35" i="4"/>
  <c r="P13" i="2"/>
  <c r="O22" i="2"/>
  <c r="F36" i="4" l="1"/>
  <c r="E37" i="4"/>
  <c r="G21" i="4"/>
  <c r="H21" i="4" s="1"/>
  <c r="J21" i="4" s="1"/>
  <c r="P22" i="2"/>
  <c r="Q22" i="2" s="1"/>
  <c r="E14" i="2"/>
  <c r="R13" i="2"/>
  <c r="E4" i="3" s="1"/>
  <c r="Q13" i="2"/>
  <c r="S13" i="2" s="1"/>
  <c r="I21" i="4" l="1"/>
  <c r="E38" i="4"/>
  <c r="F37" i="4"/>
  <c r="E7" i="3"/>
  <c r="E5" i="3"/>
  <c r="E23" i="2"/>
  <c r="F14" i="2"/>
  <c r="B47" i="8" l="1"/>
  <c r="B48" i="8" s="1"/>
  <c r="B49" i="8" s="1"/>
  <c r="B6" i="7"/>
  <c r="E8" i="3"/>
  <c r="C6" i="7"/>
  <c r="F38" i="4"/>
  <c r="E39" i="4"/>
  <c r="G22" i="4"/>
  <c r="H22" i="4" s="1"/>
  <c r="J22" i="4" s="1"/>
  <c r="E9" i="3"/>
  <c r="E11" i="3" s="1"/>
  <c r="E6" i="3"/>
  <c r="F23" i="2"/>
  <c r="G14" i="2"/>
  <c r="E12" i="3" l="1"/>
  <c r="E13" i="3" s="1"/>
  <c r="D6" i="7"/>
  <c r="F6" i="7" s="1"/>
  <c r="G6" i="7" s="1"/>
  <c r="H6" i="7" s="1"/>
  <c r="D47" i="8"/>
  <c r="B6" i="9"/>
  <c r="D52" i="8"/>
  <c r="I22" i="4"/>
  <c r="E40" i="4"/>
  <c r="F39" i="4"/>
  <c r="G23" i="2"/>
  <c r="H14" i="2"/>
  <c r="B9" i="10" l="1"/>
  <c r="D9" i="10" s="1"/>
  <c r="D6" i="9"/>
  <c r="E6" i="9" s="1"/>
  <c r="F40" i="4"/>
  <c r="E41" i="4"/>
  <c r="G23" i="4"/>
  <c r="H23" i="4" s="1"/>
  <c r="J23" i="4" s="1"/>
  <c r="I14" i="2"/>
  <c r="H23" i="2"/>
  <c r="E42" i="4" l="1"/>
  <c r="F41" i="4"/>
  <c r="I23" i="4"/>
  <c r="I23" i="2"/>
  <c r="J14" i="2"/>
  <c r="F42" i="4" l="1"/>
  <c r="E43" i="4"/>
  <c r="G24" i="4"/>
  <c r="H24" i="4" s="1"/>
  <c r="J24" i="4" s="1"/>
  <c r="J23" i="2"/>
  <c r="K14" i="2"/>
  <c r="I24" i="4" l="1"/>
  <c r="E44" i="4"/>
  <c r="F43" i="4"/>
  <c r="K23" i="2"/>
  <c r="L14" i="2"/>
  <c r="F44" i="4" l="1"/>
  <c r="E45" i="4"/>
  <c r="G25" i="4"/>
  <c r="H25" i="4" s="1"/>
  <c r="J25" i="4" s="1"/>
  <c r="M14" i="2"/>
  <c r="L23" i="2"/>
  <c r="I25" i="4" l="1"/>
  <c r="E46" i="4"/>
  <c r="F45" i="4"/>
  <c r="M23" i="2"/>
  <c r="N14" i="2"/>
  <c r="F46" i="4" l="1"/>
  <c r="E47" i="4"/>
  <c r="G26" i="4"/>
  <c r="H26" i="4" s="1"/>
  <c r="J26" i="4" s="1"/>
  <c r="N23" i="2"/>
  <c r="O14" i="2"/>
  <c r="I26" i="4" l="1"/>
  <c r="D31" i="8" s="1"/>
  <c r="D35" i="8" s="1"/>
  <c r="D40" i="8" s="1"/>
  <c r="E48" i="4"/>
  <c r="F47" i="4"/>
  <c r="O23" i="2"/>
  <c r="P14" i="2"/>
  <c r="F48" i="4" l="1"/>
  <c r="E49" i="4"/>
  <c r="G27" i="4"/>
  <c r="H27" i="4" s="1"/>
  <c r="J27" i="4" s="1"/>
  <c r="E15" i="2"/>
  <c r="P23" i="2"/>
  <c r="Q23" i="2" s="1"/>
  <c r="Q14" i="2"/>
  <c r="S14" i="2" s="1"/>
  <c r="R14" i="2"/>
  <c r="F4" i="3" s="1"/>
  <c r="E50" i="4" l="1"/>
  <c r="F49" i="4"/>
  <c r="I27" i="4"/>
  <c r="F7" i="3"/>
  <c r="F5" i="3"/>
  <c r="F15" i="2"/>
  <c r="E24" i="2"/>
  <c r="B61" i="8" l="1"/>
  <c r="B62" i="8" s="1"/>
  <c r="B63" i="8" s="1"/>
  <c r="B7" i="7"/>
  <c r="F8" i="3"/>
  <c r="C7" i="7"/>
  <c r="F50" i="4"/>
  <c r="E51" i="4"/>
  <c r="G28" i="4"/>
  <c r="H28" i="4" s="1"/>
  <c r="J28" i="4" s="1"/>
  <c r="F24" i="2"/>
  <c r="G15" i="2"/>
  <c r="F9" i="3"/>
  <c r="F11" i="3" s="1"/>
  <c r="F6" i="3"/>
  <c r="F12" i="3" l="1"/>
  <c r="F13" i="3" s="1"/>
  <c r="D7" i="7"/>
  <c r="F7" i="7" s="1"/>
  <c r="G7" i="7" s="1"/>
  <c r="H7" i="7" s="1"/>
  <c r="D61" i="8"/>
  <c r="B7" i="9"/>
  <c r="D66" i="8"/>
  <c r="D67" i="8" s="1"/>
  <c r="I28" i="4"/>
  <c r="E52" i="4"/>
  <c r="F51" i="4"/>
  <c r="G24" i="2"/>
  <c r="H15" i="2"/>
  <c r="B10" i="10" l="1"/>
  <c r="D10" i="10" s="1"/>
  <c r="D7" i="9"/>
  <c r="E7" i="9" s="1"/>
  <c r="F52" i="4"/>
  <c r="E53" i="4"/>
  <c r="G29" i="4"/>
  <c r="H29" i="4" s="1"/>
  <c r="J29" i="4" s="1"/>
  <c r="I15" i="2"/>
  <c r="H24" i="2"/>
  <c r="I29" i="4" l="1"/>
  <c r="E54" i="4"/>
  <c r="F53" i="4"/>
  <c r="J15" i="2"/>
  <c r="I24" i="2"/>
  <c r="F54" i="4" l="1"/>
  <c r="E55" i="4"/>
  <c r="G30" i="4"/>
  <c r="H30" i="4" s="1"/>
  <c r="J30" i="4" s="1"/>
  <c r="J24" i="2"/>
  <c r="K15" i="2"/>
  <c r="I30" i="4" l="1"/>
  <c r="G31" i="4" s="1"/>
  <c r="H31" i="4" s="1"/>
  <c r="I31" i="4" s="1"/>
  <c r="E56" i="4"/>
  <c r="F55" i="4"/>
  <c r="K24" i="2"/>
  <c r="L15" i="2"/>
  <c r="J31" i="4" l="1"/>
  <c r="G32" i="4"/>
  <c r="H32" i="4" s="1"/>
  <c r="J32" i="4" s="1"/>
  <c r="F56" i="4"/>
  <c r="E57" i="4"/>
  <c r="M15" i="2"/>
  <c r="L24" i="2"/>
  <c r="I32" i="4" l="1"/>
  <c r="E58" i="4"/>
  <c r="F57" i="4"/>
  <c r="N15" i="2"/>
  <c r="M24" i="2"/>
  <c r="G33" i="4" l="1"/>
  <c r="H33" i="4" s="1"/>
  <c r="J33" i="4" s="1"/>
  <c r="F58" i="4"/>
  <c r="E59" i="4"/>
  <c r="N24" i="2"/>
  <c r="O15" i="2"/>
  <c r="I33" i="4" l="1"/>
  <c r="G34" i="4" s="1"/>
  <c r="H34" i="4" s="1"/>
  <c r="J34" i="4" s="1"/>
  <c r="E60" i="4"/>
  <c r="F59" i="4"/>
  <c r="P15" i="2"/>
  <c r="O24" i="2"/>
  <c r="I34" i="4" l="1"/>
  <c r="G35" i="4" s="1"/>
  <c r="H35" i="4" s="1"/>
  <c r="J35" i="4" s="1"/>
  <c r="F60" i="4"/>
  <c r="E61" i="4"/>
  <c r="P24" i="2"/>
  <c r="Q24" i="2" s="1"/>
  <c r="R15" i="2"/>
  <c r="G4" i="3" s="1"/>
  <c r="Q15" i="2"/>
  <c r="S15" i="2" s="1"/>
  <c r="E62" i="4" l="1"/>
  <c r="F61" i="4"/>
  <c r="I35" i="4"/>
  <c r="G7" i="3"/>
  <c r="G5" i="3"/>
  <c r="B75" i="8" l="1"/>
  <c r="B76" i="8" s="1"/>
  <c r="B77" i="8" s="1"/>
  <c r="B8" i="7"/>
  <c r="G8" i="3"/>
  <c r="C8" i="7"/>
  <c r="F62" i="4"/>
  <c r="E63" i="4"/>
  <c r="G36" i="4"/>
  <c r="H36" i="4" s="1"/>
  <c r="J36" i="4" s="1"/>
  <c r="G9" i="3"/>
  <c r="G11" i="3" s="1"/>
  <c r="G6" i="3"/>
  <c r="G12" i="3" l="1"/>
  <c r="G13" i="3" s="1"/>
  <c r="D8" i="7"/>
  <c r="F8" i="7" s="1"/>
  <c r="G8" i="7" s="1"/>
  <c r="D75" i="8"/>
  <c r="B8" i="9"/>
  <c r="D80" i="8"/>
  <c r="D81" i="8" s="1"/>
  <c r="I36" i="4"/>
  <c r="E64" i="4"/>
  <c r="F63" i="4"/>
  <c r="H8" i="7" l="1"/>
  <c r="B11" i="10"/>
  <c r="D11" i="10" s="1"/>
  <c r="D12" i="10" s="1"/>
  <c r="D8" i="9"/>
  <c r="E8" i="9" s="1"/>
  <c r="G37" i="4"/>
  <c r="H37" i="4" s="1"/>
  <c r="J37" i="4" s="1"/>
  <c r="F64" i="4"/>
  <c r="E65" i="4"/>
  <c r="I37" i="4" l="1"/>
  <c r="G38" i="4" s="1"/>
  <c r="H38" i="4" s="1"/>
  <c r="J38" i="4" s="1"/>
  <c r="E66" i="4"/>
  <c r="F65" i="4"/>
  <c r="I38" i="4" l="1"/>
  <c r="D45" i="8" s="1"/>
  <c r="D49" i="8" s="1"/>
  <c r="D54" i="8" s="1"/>
  <c r="F66" i="4"/>
  <c r="E67" i="4"/>
  <c r="G39" i="4" l="1"/>
  <c r="H39" i="4" s="1"/>
  <c r="J39" i="4" s="1"/>
  <c r="E68" i="4"/>
  <c r="F67" i="4"/>
  <c r="F68" i="4" l="1"/>
  <c r="E69" i="4"/>
  <c r="I39" i="4"/>
  <c r="G40" i="4" l="1"/>
  <c r="H40" i="4" s="1"/>
  <c r="J40" i="4" s="1"/>
  <c r="E70" i="4"/>
  <c r="F69" i="4"/>
  <c r="F70" i="4" l="1"/>
  <c r="E71" i="4"/>
  <c r="I40" i="4"/>
  <c r="E72" i="4" l="1"/>
  <c r="F71" i="4"/>
  <c r="G41" i="4"/>
  <c r="H41" i="4" s="1"/>
  <c r="J41" i="4" s="1"/>
  <c r="I41" i="4" l="1"/>
  <c r="F72" i="4"/>
  <c r="E73" i="4"/>
  <c r="E74" i="4" l="1"/>
  <c r="F73" i="4"/>
  <c r="G42" i="4"/>
  <c r="H42" i="4" s="1"/>
  <c r="J42" i="4" s="1"/>
  <c r="I42" i="4" l="1"/>
  <c r="G43" i="4" s="1"/>
  <c r="H43" i="4" s="1"/>
  <c r="J43" i="4" s="1"/>
  <c r="F74" i="4"/>
  <c r="E75" i="4"/>
  <c r="I43" i="4" l="1"/>
  <c r="G44" i="4" s="1"/>
  <c r="H44" i="4" s="1"/>
  <c r="J44" i="4" s="1"/>
  <c r="E76" i="4"/>
  <c r="F75" i="4"/>
  <c r="I44" i="4" l="1"/>
  <c r="G45" i="4" s="1"/>
  <c r="H45" i="4" s="1"/>
  <c r="I45" i="4" s="1"/>
  <c r="F76" i="4"/>
  <c r="E77" i="4"/>
  <c r="J45" i="4" l="1"/>
  <c r="E78" i="4"/>
  <c r="F77" i="4"/>
  <c r="G46" i="4"/>
  <c r="H46" i="4" s="1"/>
  <c r="J46" i="4" l="1"/>
  <c r="I46" i="4"/>
  <c r="F78" i="4"/>
  <c r="E79" i="4"/>
  <c r="G47" i="4" l="1"/>
  <c r="H47" i="4" s="1"/>
  <c r="J47" i="4" s="1"/>
  <c r="E80" i="4"/>
  <c r="F79" i="4"/>
  <c r="I47" i="4" l="1"/>
  <c r="G48" i="4" s="1"/>
  <c r="H48" i="4" s="1"/>
  <c r="J48" i="4" s="1"/>
  <c r="F80" i="4"/>
  <c r="E81" i="4"/>
  <c r="I48" i="4" l="1"/>
  <c r="E82" i="4"/>
  <c r="F81" i="4"/>
  <c r="F82" i="4" l="1"/>
  <c r="E83" i="4"/>
  <c r="G49" i="4"/>
  <c r="H49" i="4" s="1"/>
  <c r="J49" i="4" s="1"/>
  <c r="E84" i="4" l="1"/>
  <c r="F83" i="4"/>
  <c r="I49" i="4"/>
  <c r="G50" i="4" l="1"/>
  <c r="H50" i="4" s="1"/>
  <c r="J50" i="4" s="1"/>
  <c r="F84" i="4"/>
  <c r="E85" i="4"/>
  <c r="E86" i="4" l="1"/>
  <c r="F85" i="4"/>
  <c r="I50" i="4"/>
  <c r="D59" i="8" s="1"/>
  <c r="D63" i="8" s="1"/>
  <c r="D68" i="8" s="1"/>
  <c r="F86" i="4" l="1"/>
  <c r="E87" i="4"/>
  <c r="G51" i="4"/>
  <c r="H51" i="4" s="1"/>
  <c r="J51" i="4" s="1"/>
  <c r="I51" i="4" l="1"/>
  <c r="E88" i="4"/>
  <c r="F87" i="4"/>
  <c r="F88" i="4" l="1"/>
  <c r="E89" i="4"/>
  <c r="G52" i="4"/>
  <c r="H52" i="4" s="1"/>
  <c r="J52" i="4" s="1"/>
  <c r="I52" i="4" l="1"/>
  <c r="E90" i="4"/>
  <c r="F89" i="4"/>
  <c r="F90" i="4" l="1"/>
  <c r="E91" i="4"/>
  <c r="G53" i="4"/>
  <c r="H53" i="4" s="1"/>
  <c r="J53" i="4" s="1"/>
  <c r="I53" i="4" l="1"/>
  <c r="G54" i="4" s="1"/>
  <c r="H54" i="4" s="1"/>
  <c r="I54" i="4" s="1"/>
  <c r="E92" i="4"/>
  <c r="F91" i="4"/>
  <c r="G55" i="4" l="1"/>
  <c r="H55" i="4" s="1"/>
  <c r="I55" i="4" s="1"/>
  <c r="F92" i="4"/>
  <c r="E93" i="4"/>
  <c r="J54" i="4"/>
  <c r="G56" i="4" l="1"/>
  <c r="H56" i="4" s="1"/>
  <c r="I56" i="4" s="1"/>
  <c r="E94" i="4"/>
  <c r="F93" i="4"/>
  <c r="J55" i="4"/>
  <c r="G57" i="4" l="1"/>
  <c r="H57" i="4" s="1"/>
  <c r="I57" i="4" s="1"/>
  <c r="F94" i="4"/>
  <c r="E95" i="4"/>
  <c r="J56" i="4"/>
  <c r="J57" i="4" l="1"/>
  <c r="G58" i="4"/>
  <c r="H58" i="4" s="1"/>
  <c r="I58" i="4" s="1"/>
  <c r="E96" i="4"/>
  <c r="F95" i="4"/>
  <c r="J58" i="4" l="1"/>
  <c r="G59" i="4"/>
  <c r="H59" i="4" s="1"/>
  <c r="I59" i="4" s="1"/>
  <c r="E97" i="4"/>
  <c r="F96" i="4"/>
  <c r="J59" i="4" l="1"/>
  <c r="G60" i="4"/>
  <c r="H60" i="4" s="1"/>
  <c r="J60" i="4" s="1"/>
  <c r="E98" i="4"/>
  <c r="F97" i="4"/>
  <c r="I60" i="4" l="1"/>
  <c r="F98" i="4"/>
  <c r="E99" i="4"/>
  <c r="E100" i="4" l="1"/>
  <c r="F99" i="4"/>
  <c r="G61" i="4"/>
  <c r="H61" i="4" s="1"/>
  <c r="J61" i="4" s="1"/>
  <c r="I61" i="4" l="1"/>
  <c r="F100" i="4"/>
  <c r="E101" i="4"/>
  <c r="G62" i="4" l="1"/>
  <c r="H62" i="4" s="1"/>
  <c r="J62" i="4" s="1"/>
  <c r="E102" i="4"/>
  <c r="F101" i="4"/>
  <c r="F102" i="4" l="1"/>
  <c r="E103" i="4"/>
  <c r="I62" i="4"/>
  <c r="D73" i="8" s="1"/>
  <c r="D77" i="8" s="1"/>
  <c r="D82" i="8" s="1"/>
  <c r="E104" i="4" l="1"/>
  <c r="F103" i="4"/>
  <c r="G63" i="4"/>
  <c r="H63" i="4" s="1"/>
  <c r="J63" i="4" s="1"/>
  <c r="F104" i="4" l="1"/>
  <c r="E105" i="4"/>
  <c r="I63" i="4"/>
  <c r="G64" i="4" l="1"/>
  <c r="H64" i="4" s="1"/>
  <c r="J64" i="4" s="1"/>
  <c r="E106" i="4"/>
  <c r="F105" i="4"/>
  <c r="I64" i="4" l="1"/>
  <c r="F106" i="4"/>
  <c r="E107" i="4"/>
  <c r="E108" i="4" l="1"/>
  <c r="F107" i="4"/>
  <c r="G65" i="4"/>
  <c r="H65" i="4" s="1"/>
  <c r="J65" i="4" s="1"/>
  <c r="I65" i="4" l="1"/>
  <c r="G66" i="4" s="1"/>
  <c r="H66" i="4" s="1"/>
  <c r="I66" i="4" s="1"/>
  <c r="F108" i="4"/>
  <c r="E109" i="4"/>
  <c r="G67" i="4" l="1"/>
  <c r="H67" i="4" s="1"/>
  <c r="I67" i="4" s="1"/>
  <c r="J66" i="4"/>
  <c r="E110" i="4"/>
  <c r="F109" i="4"/>
  <c r="G68" i="4" l="1"/>
  <c r="H68" i="4" s="1"/>
  <c r="I68" i="4" s="1"/>
  <c r="J67" i="4"/>
  <c r="F110" i="4"/>
  <c r="E111" i="4"/>
  <c r="G69" i="4" l="1"/>
  <c r="H69" i="4" s="1"/>
  <c r="I69" i="4" s="1"/>
  <c r="E112" i="4"/>
  <c r="F111" i="4"/>
  <c r="J68" i="4"/>
  <c r="J69" i="4" l="1"/>
  <c r="F112" i="4"/>
  <c r="E113" i="4"/>
  <c r="G70" i="4"/>
  <c r="H70" i="4" s="1"/>
  <c r="I70" i="4" s="1"/>
  <c r="G71" i="4" l="1"/>
  <c r="H71" i="4" s="1"/>
  <c r="I71" i="4" s="1"/>
  <c r="J70" i="4"/>
  <c r="E114" i="4"/>
  <c r="F113" i="4"/>
  <c r="G72" i="4" l="1"/>
  <c r="H72" i="4" s="1"/>
  <c r="I72" i="4" s="1"/>
  <c r="J71" i="4"/>
  <c r="F114" i="4"/>
  <c r="E115" i="4"/>
  <c r="J72" i="4" l="1"/>
  <c r="G73" i="4"/>
  <c r="H73" i="4" s="1"/>
  <c r="I73" i="4" s="1"/>
  <c r="E116" i="4"/>
  <c r="F115" i="4"/>
  <c r="J73" i="4" l="1"/>
  <c r="F116" i="4"/>
  <c r="E117" i="4"/>
  <c r="G74" i="4"/>
  <c r="H74" i="4" s="1"/>
  <c r="J74" i="4" l="1"/>
  <c r="I74" i="4"/>
  <c r="E118" i="4"/>
  <c r="F117" i="4"/>
  <c r="F118" i="4" l="1"/>
  <c r="E119" i="4"/>
  <c r="G75" i="4"/>
  <c r="H75" i="4" s="1"/>
  <c r="J75" i="4" s="1"/>
  <c r="E120" i="4" l="1"/>
  <c r="F119" i="4"/>
  <c r="I75" i="4"/>
  <c r="G76" i="4" l="1"/>
  <c r="H76" i="4" s="1"/>
  <c r="J76" i="4" s="1"/>
  <c r="F120" i="4"/>
  <c r="E121" i="4"/>
  <c r="E122" i="4" l="1"/>
  <c r="F121" i="4"/>
  <c r="I76" i="4"/>
  <c r="G77" i="4" l="1"/>
  <c r="H77" i="4" s="1"/>
  <c r="J77" i="4" s="1"/>
  <c r="F122" i="4"/>
  <c r="E123" i="4"/>
  <c r="I77" i="4" l="1"/>
  <c r="H123" i="4"/>
  <c r="E124" i="4"/>
  <c r="G123" i="4"/>
  <c r="J123" i="4"/>
  <c r="F123" i="4"/>
  <c r="I123" i="4"/>
  <c r="J124" i="4" l="1"/>
  <c r="F124" i="4"/>
  <c r="I124" i="4"/>
  <c r="H124" i="4"/>
  <c r="E125" i="4"/>
  <c r="G124" i="4"/>
  <c r="G78" i="4"/>
  <c r="H78" i="4" s="1"/>
  <c r="J78" i="4" s="1"/>
  <c r="I78" i="4" l="1"/>
  <c r="H125" i="4"/>
  <c r="E126" i="4"/>
  <c r="G125" i="4"/>
  <c r="J125" i="4"/>
  <c r="F125" i="4"/>
  <c r="I125" i="4"/>
  <c r="J126" i="4" l="1"/>
  <c r="F126" i="4"/>
  <c r="I126" i="4"/>
  <c r="H126" i="4"/>
  <c r="E127" i="4"/>
  <c r="G126" i="4"/>
  <c r="G79" i="4"/>
  <c r="H79" i="4" s="1"/>
  <c r="J79" i="4" s="1"/>
  <c r="I79" i="4" l="1"/>
  <c r="H127" i="4"/>
  <c r="E128" i="4"/>
  <c r="G127" i="4"/>
  <c r="J127" i="4"/>
  <c r="F127" i="4"/>
  <c r="I127" i="4"/>
  <c r="J128" i="4" l="1"/>
  <c r="F128" i="4"/>
  <c r="I128" i="4"/>
  <c r="H128" i="4"/>
  <c r="E129" i="4"/>
  <c r="G128" i="4"/>
  <c r="G80" i="4"/>
  <c r="H80" i="4" s="1"/>
  <c r="J80" i="4" s="1"/>
  <c r="I80" i="4" l="1"/>
  <c r="H129" i="4"/>
  <c r="E130" i="4"/>
  <c r="G129" i="4"/>
  <c r="J129" i="4"/>
  <c r="F129" i="4"/>
  <c r="I129" i="4"/>
  <c r="J130" i="4" l="1"/>
  <c r="F130" i="4"/>
  <c r="I130" i="4"/>
  <c r="H130" i="4"/>
  <c r="E131" i="4"/>
  <c r="G130" i="4"/>
  <c r="G81" i="4"/>
  <c r="H81" i="4" s="1"/>
  <c r="J81" i="4" s="1"/>
  <c r="I81" i="4" l="1"/>
  <c r="G82" i="4" s="1"/>
  <c r="H82" i="4" s="1"/>
  <c r="J82" i="4" s="1"/>
  <c r="H131" i="4"/>
  <c r="E132" i="4"/>
  <c r="G131" i="4"/>
  <c r="J131" i="4"/>
  <c r="F131" i="4"/>
  <c r="I131" i="4"/>
  <c r="I82" i="4" l="1"/>
  <c r="J132" i="4"/>
  <c r="F132" i="4"/>
  <c r="I132" i="4"/>
  <c r="H132" i="4"/>
  <c r="E133" i="4"/>
  <c r="G132" i="4"/>
  <c r="H133" i="4" l="1"/>
  <c r="E134" i="4"/>
  <c r="G133" i="4"/>
  <c r="J133" i="4"/>
  <c r="F133" i="4"/>
  <c r="I133" i="4"/>
  <c r="G83" i="4"/>
  <c r="H83" i="4" s="1"/>
  <c r="J83" i="4" s="1"/>
  <c r="I83" i="4" l="1"/>
  <c r="J134" i="4"/>
  <c r="F134" i="4"/>
  <c r="I134" i="4"/>
  <c r="H134" i="4"/>
  <c r="E135" i="4"/>
  <c r="G134" i="4"/>
  <c r="H135" i="4" l="1"/>
  <c r="E136" i="4"/>
  <c r="G135" i="4"/>
  <c r="J135" i="4"/>
  <c r="F135" i="4"/>
  <c r="I135" i="4"/>
  <c r="G84" i="4"/>
  <c r="H84" i="4" s="1"/>
  <c r="J84" i="4" s="1"/>
  <c r="J136" i="4" l="1"/>
  <c r="F136" i="4"/>
  <c r="I136" i="4"/>
  <c r="H136" i="4"/>
  <c r="E137" i="4"/>
  <c r="G136" i="4"/>
  <c r="I84" i="4"/>
  <c r="G85" i="4" l="1"/>
  <c r="H85" i="4" s="1"/>
  <c r="J85" i="4" s="1"/>
  <c r="H137" i="4"/>
  <c r="E138" i="4"/>
  <c r="G137" i="4"/>
  <c r="J137" i="4"/>
  <c r="F137" i="4"/>
  <c r="I137" i="4"/>
  <c r="J138" i="4" l="1"/>
  <c r="F138" i="4"/>
  <c r="I138" i="4"/>
  <c r="H138" i="4"/>
  <c r="E139" i="4"/>
  <c r="G138" i="4"/>
  <c r="I85" i="4"/>
  <c r="G86" i="4" l="1"/>
  <c r="H86" i="4" s="1"/>
  <c r="J86" i="4" s="1"/>
  <c r="H139" i="4"/>
  <c r="E140" i="4"/>
  <c r="G139" i="4"/>
  <c r="J139" i="4"/>
  <c r="F139" i="4"/>
  <c r="I139" i="4"/>
  <c r="I86" i="4" l="1"/>
  <c r="G87" i="4" s="1"/>
  <c r="H87" i="4" s="1"/>
  <c r="J87" i="4" s="1"/>
  <c r="J140" i="4"/>
  <c r="F140" i="4"/>
  <c r="I140" i="4"/>
  <c r="H140" i="4"/>
  <c r="E141" i="4"/>
  <c r="G140" i="4"/>
  <c r="I87" i="4" l="1"/>
  <c r="H141" i="4"/>
  <c r="E142" i="4"/>
  <c r="G141" i="4"/>
  <c r="J141" i="4"/>
  <c r="F141" i="4"/>
  <c r="I141" i="4"/>
  <c r="G88" i="4" l="1"/>
  <c r="H88" i="4" s="1"/>
  <c r="J88" i="4" s="1"/>
  <c r="J142" i="4"/>
  <c r="F142" i="4"/>
  <c r="I142" i="4"/>
  <c r="H142" i="4"/>
  <c r="E143" i="4"/>
  <c r="G142" i="4"/>
  <c r="H143" i="4" l="1"/>
  <c r="E144" i="4"/>
  <c r="G143" i="4"/>
  <c r="J143" i="4"/>
  <c r="F143" i="4"/>
  <c r="I143" i="4"/>
  <c r="I88" i="4"/>
  <c r="G89" i="4" l="1"/>
  <c r="H89" i="4" s="1"/>
  <c r="J89" i="4" s="1"/>
  <c r="J144" i="4"/>
  <c r="F144" i="4"/>
  <c r="I144" i="4"/>
  <c r="H144" i="4"/>
  <c r="E145" i="4"/>
  <c r="G144" i="4"/>
  <c r="H145" i="4" l="1"/>
  <c r="E146" i="4"/>
  <c r="G145" i="4"/>
  <c r="J145" i="4"/>
  <c r="F145" i="4"/>
  <c r="I145" i="4"/>
  <c r="I89" i="4"/>
  <c r="G90" i="4" l="1"/>
  <c r="H90" i="4" s="1"/>
  <c r="J90" i="4" s="1"/>
  <c r="J146" i="4"/>
  <c r="F146" i="4"/>
  <c r="I146" i="4"/>
  <c r="H146" i="4"/>
  <c r="E147" i="4"/>
  <c r="G146" i="4"/>
  <c r="H147" i="4" l="1"/>
  <c r="E148" i="4"/>
  <c r="G147" i="4"/>
  <c r="J147" i="4"/>
  <c r="F147" i="4"/>
  <c r="I147" i="4"/>
  <c r="I90" i="4"/>
  <c r="G91" i="4" l="1"/>
  <c r="H91" i="4" s="1"/>
  <c r="J91" i="4" s="1"/>
  <c r="J148" i="4"/>
  <c r="F148" i="4"/>
  <c r="I148" i="4"/>
  <c r="H148" i="4"/>
  <c r="E149" i="4"/>
  <c r="G148" i="4"/>
  <c r="H149" i="4" l="1"/>
  <c r="E150" i="4"/>
  <c r="G149" i="4"/>
  <c r="J149" i="4"/>
  <c r="F149" i="4"/>
  <c r="I149" i="4"/>
  <c r="I91" i="4"/>
  <c r="G92" i="4" l="1"/>
  <c r="H92" i="4" s="1"/>
  <c r="J92" i="4" s="1"/>
  <c r="J150" i="4"/>
  <c r="F150" i="4"/>
  <c r="I150" i="4"/>
  <c r="H150" i="4"/>
  <c r="E151" i="4"/>
  <c r="G150" i="4"/>
  <c r="I92" i="4" l="1"/>
  <c r="G93" i="4" s="1"/>
  <c r="H93" i="4" s="1"/>
  <c r="J93" i="4" s="1"/>
  <c r="H151" i="4"/>
  <c r="E152" i="4"/>
  <c r="G151" i="4"/>
  <c r="J151" i="4"/>
  <c r="F151" i="4"/>
  <c r="I151" i="4"/>
  <c r="J152" i="4" l="1"/>
  <c r="F152" i="4"/>
  <c r="I152" i="4"/>
  <c r="H152" i="4"/>
  <c r="E153" i="4"/>
  <c r="G152" i="4"/>
  <c r="I93" i="4"/>
  <c r="G94" i="4" l="1"/>
  <c r="H94" i="4" s="1"/>
  <c r="J94" i="4" s="1"/>
  <c r="H153" i="4"/>
  <c r="E154" i="4"/>
  <c r="G153" i="4"/>
  <c r="J153" i="4"/>
  <c r="F153" i="4"/>
  <c r="I153" i="4"/>
  <c r="J154" i="4" l="1"/>
  <c r="F154" i="4"/>
  <c r="I154" i="4"/>
  <c r="H154" i="4"/>
  <c r="E155" i="4"/>
  <c r="G154" i="4"/>
  <c r="I94" i="4"/>
  <c r="G95" i="4" l="1"/>
  <c r="H95" i="4" s="1"/>
  <c r="J95" i="4" s="1"/>
  <c r="H155" i="4"/>
  <c r="E156" i="4"/>
  <c r="G155" i="4"/>
  <c r="J155" i="4"/>
  <c r="F155" i="4"/>
  <c r="I155" i="4"/>
  <c r="I95" i="4" l="1"/>
  <c r="G96" i="4" s="1"/>
  <c r="H96" i="4" s="1"/>
  <c r="J96" i="4" s="1"/>
  <c r="J156" i="4"/>
  <c r="F156" i="4"/>
  <c r="I156" i="4"/>
  <c r="H156" i="4"/>
  <c r="E157" i="4"/>
  <c r="G156" i="4"/>
  <c r="I96" i="4" l="1"/>
  <c r="H157" i="4"/>
  <c r="E158" i="4"/>
  <c r="G157" i="4"/>
  <c r="J157" i="4"/>
  <c r="F157" i="4"/>
  <c r="I157" i="4"/>
  <c r="J158" i="4" l="1"/>
  <c r="F158" i="4"/>
  <c r="I158" i="4"/>
  <c r="H158" i="4"/>
  <c r="E159" i="4"/>
  <c r="G158" i="4"/>
  <c r="G97" i="4"/>
  <c r="H97" i="4" s="1"/>
  <c r="J97" i="4" s="1"/>
  <c r="I97" i="4" l="1"/>
  <c r="H159" i="4"/>
  <c r="E160" i="4"/>
  <c r="G159" i="4"/>
  <c r="J159" i="4"/>
  <c r="F159" i="4"/>
  <c r="I159" i="4"/>
  <c r="J160" i="4" l="1"/>
  <c r="F160" i="4"/>
  <c r="I160" i="4"/>
  <c r="H160" i="4"/>
  <c r="E161" i="4"/>
  <c r="G160" i="4"/>
  <c r="G98" i="4"/>
  <c r="H98" i="4" s="1"/>
  <c r="J98" i="4" s="1"/>
  <c r="I98" i="4" l="1"/>
  <c r="H161" i="4"/>
  <c r="E162" i="4"/>
  <c r="G161" i="4"/>
  <c r="J161" i="4"/>
  <c r="F161" i="4"/>
  <c r="I161" i="4"/>
  <c r="J162" i="4" l="1"/>
  <c r="F162" i="4"/>
  <c r="I162" i="4"/>
  <c r="H162" i="4"/>
  <c r="E163" i="4"/>
  <c r="G162" i="4"/>
  <c r="G99" i="4"/>
  <c r="H99" i="4" s="1"/>
  <c r="J99" i="4" s="1"/>
  <c r="I99" i="4" l="1"/>
  <c r="H163" i="4"/>
  <c r="E164" i="4"/>
  <c r="G163" i="4"/>
  <c r="J163" i="4"/>
  <c r="F163" i="4"/>
  <c r="I163" i="4"/>
  <c r="J164" i="4" l="1"/>
  <c r="F164" i="4"/>
  <c r="I164" i="4"/>
  <c r="H164" i="4"/>
  <c r="E165" i="4"/>
  <c r="G164" i="4"/>
  <c r="G100" i="4"/>
  <c r="H100" i="4" s="1"/>
  <c r="J100" i="4" s="1"/>
  <c r="I100" i="4" l="1"/>
  <c r="H165" i="4"/>
  <c r="E166" i="4"/>
  <c r="G165" i="4"/>
  <c r="J165" i="4"/>
  <c r="F165" i="4"/>
  <c r="I165" i="4"/>
  <c r="J166" i="4" l="1"/>
  <c r="F166" i="4"/>
  <c r="I166" i="4"/>
  <c r="H166" i="4"/>
  <c r="E167" i="4"/>
  <c r="G166" i="4"/>
  <c r="G101" i="4"/>
  <c r="H101" i="4" s="1"/>
  <c r="J101" i="4" s="1"/>
  <c r="I101" i="4" l="1"/>
  <c r="G102" i="4" s="1"/>
  <c r="H102" i="4" s="1"/>
  <c r="I102" i="4" s="1"/>
  <c r="H167" i="4"/>
  <c r="E168" i="4"/>
  <c r="G167" i="4"/>
  <c r="J167" i="4"/>
  <c r="F167" i="4"/>
  <c r="I167" i="4"/>
  <c r="G103" i="4" l="1"/>
  <c r="H103" i="4" s="1"/>
  <c r="I103" i="4" s="1"/>
  <c r="J102" i="4"/>
  <c r="J168" i="4"/>
  <c r="F168" i="4"/>
  <c r="I168" i="4"/>
  <c r="H168" i="4"/>
  <c r="E169" i="4"/>
  <c r="G168" i="4"/>
  <c r="J103" i="4" l="1"/>
  <c r="H169" i="4"/>
  <c r="E170" i="4"/>
  <c r="G169" i="4"/>
  <c r="J169" i="4"/>
  <c r="F169" i="4"/>
  <c r="I169" i="4"/>
  <c r="G104" i="4"/>
  <c r="H104" i="4" s="1"/>
  <c r="J104" i="4" s="1"/>
  <c r="J170" i="4" l="1"/>
  <c r="F170" i="4"/>
  <c r="I170" i="4"/>
  <c r="H170" i="4"/>
  <c r="E171" i="4"/>
  <c r="G170" i="4"/>
  <c r="I104" i="4"/>
  <c r="G105" i="4" l="1"/>
  <c r="H105" i="4" s="1"/>
  <c r="J105" i="4" s="1"/>
  <c r="H171" i="4"/>
  <c r="E172" i="4"/>
  <c r="G171" i="4"/>
  <c r="J171" i="4"/>
  <c r="F171" i="4"/>
  <c r="I171" i="4"/>
  <c r="J172" i="4" l="1"/>
  <c r="F172" i="4"/>
  <c r="I172" i="4"/>
  <c r="H172" i="4"/>
  <c r="E173" i="4"/>
  <c r="G172" i="4"/>
  <c r="I105" i="4"/>
  <c r="G106" i="4" l="1"/>
  <c r="H106" i="4" s="1"/>
  <c r="J106" i="4" s="1"/>
  <c r="H173" i="4"/>
  <c r="E174" i="4"/>
  <c r="G173" i="4"/>
  <c r="J173" i="4"/>
  <c r="F173" i="4"/>
  <c r="I173" i="4"/>
  <c r="J174" i="4" l="1"/>
  <c r="F174" i="4"/>
  <c r="I174" i="4"/>
  <c r="H174" i="4"/>
  <c r="E175" i="4"/>
  <c r="G174" i="4"/>
  <c r="I106" i="4"/>
  <c r="G107" i="4" l="1"/>
  <c r="H107" i="4" s="1"/>
  <c r="J107" i="4" s="1"/>
  <c r="H175" i="4"/>
  <c r="E176" i="4"/>
  <c r="G175" i="4"/>
  <c r="J175" i="4"/>
  <c r="F175" i="4"/>
  <c r="I175" i="4"/>
  <c r="I107" i="4" l="1"/>
  <c r="J176" i="4"/>
  <c r="F176" i="4"/>
  <c r="I176" i="4"/>
  <c r="H176" i="4"/>
  <c r="E177" i="4"/>
  <c r="G176" i="4"/>
  <c r="G108" i="4"/>
  <c r="H108" i="4" s="1"/>
  <c r="I108" i="4" s="1"/>
  <c r="J108" i="4" l="1"/>
  <c r="G109" i="4"/>
  <c r="H109" i="4" s="1"/>
  <c r="I109" i="4" s="1"/>
  <c r="H177" i="4"/>
  <c r="E178" i="4"/>
  <c r="G177" i="4"/>
  <c r="J177" i="4"/>
  <c r="F177" i="4"/>
  <c r="I177" i="4"/>
  <c r="G110" i="4" l="1"/>
  <c r="H110" i="4" s="1"/>
  <c r="I110" i="4" s="1"/>
  <c r="J178" i="4"/>
  <c r="F178" i="4"/>
  <c r="I178" i="4"/>
  <c r="H178" i="4"/>
  <c r="E179" i="4"/>
  <c r="G178" i="4"/>
  <c r="J109" i="4"/>
  <c r="J110" i="4" l="1"/>
  <c r="G111" i="4"/>
  <c r="H111" i="4" s="1"/>
  <c r="I111" i="4" s="1"/>
  <c r="H179" i="4"/>
  <c r="E180" i="4"/>
  <c r="G179" i="4"/>
  <c r="J179" i="4"/>
  <c r="F179" i="4"/>
  <c r="I179" i="4"/>
  <c r="G112" i="4" l="1"/>
  <c r="H112" i="4" s="1"/>
  <c r="I112" i="4" s="1"/>
  <c r="J111" i="4"/>
  <c r="J180" i="4"/>
  <c r="F180" i="4"/>
  <c r="I180" i="4"/>
  <c r="H180" i="4"/>
  <c r="E181" i="4"/>
  <c r="G180" i="4"/>
  <c r="J112" i="4" l="1"/>
  <c r="H181" i="4"/>
  <c r="E182" i="4"/>
  <c r="G181" i="4"/>
  <c r="J181" i="4"/>
  <c r="F181" i="4"/>
  <c r="I181" i="4"/>
  <c r="G113" i="4"/>
  <c r="H113" i="4" s="1"/>
  <c r="J113" i="4" s="1"/>
  <c r="I113" i="4" l="1"/>
  <c r="J182" i="4"/>
  <c r="F182" i="4"/>
  <c r="I182" i="4"/>
  <c r="H182" i="4"/>
  <c r="E183" i="4"/>
  <c r="G182" i="4"/>
  <c r="H183" i="4" l="1"/>
  <c r="E184" i="4"/>
  <c r="G183" i="4"/>
  <c r="J183" i="4"/>
  <c r="F183" i="4"/>
  <c r="I183" i="4"/>
  <c r="G114" i="4"/>
  <c r="H114" i="4" s="1"/>
  <c r="J114" i="4" s="1"/>
  <c r="I114" i="4" l="1"/>
  <c r="G115" i="4" s="1"/>
  <c r="H115" i="4" s="1"/>
  <c r="J115" i="4" s="1"/>
  <c r="J184" i="4"/>
  <c r="F184" i="4"/>
  <c r="I184" i="4"/>
  <c r="H184" i="4"/>
  <c r="E185" i="4"/>
  <c r="G184" i="4"/>
  <c r="H185" i="4" l="1"/>
  <c r="E186" i="4"/>
  <c r="G185" i="4"/>
  <c r="J185" i="4"/>
  <c r="F185" i="4"/>
  <c r="I185" i="4"/>
  <c r="I115" i="4"/>
  <c r="G116" i="4" l="1"/>
  <c r="H116" i="4" s="1"/>
  <c r="J116" i="4" s="1"/>
  <c r="J186" i="4"/>
  <c r="F186" i="4"/>
  <c r="I186" i="4"/>
  <c r="H186" i="4"/>
  <c r="E187" i="4"/>
  <c r="G186" i="4"/>
  <c r="I116" i="4" l="1"/>
  <c r="G117" i="4" s="1"/>
  <c r="H117" i="4" s="1"/>
  <c r="J117" i="4" s="1"/>
  <c r="H187" i="4"/>
  <c r="E188" i="4"/>
  <c r="G187" i="4"/>
  <c r="J187" i="4"/>
  <c r="F187" i="4"/>
  <c r="I187" i="4"/>
  <c r="I117" i="4" l="1"/>
  <c r="J188" i="4"/>
  <c r="F188" i="4"/>
  <c r="I188" i="4"/>
  <c r="H188" i="4"/>
  <c r="E189" i="4"/>
  <c r="G188" i="4"/>
  <c r="H189" i="4" l="1"/>
  <c r="E190" i="4"/>
  <c r="G189" i="4"/>
  <c r="J189" i="4"/>
  <c r="F189" i="4"/>
  <c r="I189" i="4"/>
  <c r="G118" i="4"/>
  <c r="H118" i="4" s="1"/>
  <c r="J118" i="4" s="1"/>
  <c r="I118" i="4" l="1"/>
  <c r="G119" i="4" s="1"/>
  <c r="H119" i="4" s="1"/>
  <c r="I119" i="4" s="1"/>
  <c r="J190" i="4"/>
  <c r="F190" i="4"/>
  <c r="I190" i="4"/>
  <c r="H190" i="4"/>
  <c r="E191" i="4"/>
  <c r="G190" i="4"/>
  <c r="G120" i="4" l="1"/>
  <c r="H120" i="4" s="1"/>
  <c r="I120" i="4" s="1"/>
  <c r="H191" i="4"/>
  <c r="E192" i="4"/>
  <c r="G191" i="4"/>
  <c r="J191" i="4"/>
  <c r="F191" i="4"/>
  <c r="I191" i="4"/>
  <c r="J119" i="4"/>
  <c r="J120" i="4" l="1"/>
  <c r="G121" i="4"/>
  <c r="H121" i="4" s="1"/>
  <c r="I121" i="4" s="1"/>
  <c r="J192" i="4"/>
  <c r="F192" i="4"/>
  <c r="I192" i="4"/>
  <c r="H192" i="4"/>
  <c r="E193" i="4"/>
  <c r="G192" i="4"/>
  <c r="G122" i="4" l="1"/>
  <c r="H122" i="4" s="1"/>
  <c r="I122" i="4" s="1"/>
  <c r="H193" i="4"/>
  <c r="E194" i="4"/>
  <c r="G193" i="4"/>
  <c r="J193" i="4"/>
  <c r="F193" i="4"/>
  <c r="I193" i="4"/>
  <c r="J121" i="4"/>
  <c r="J122" i="4" l="1"/>
  <c r="J194" i="4"/>
  <c r="F194" i="4"/>
  <c r="I194" i="4"/>
  <c r="H194" i="4"/>
  <c r="E195" i="4"/>
  <c r="G194" i="4"/>
  <c r="H195" i="4" l="1"/>
  <c r="E196" i="4"/>
  <c r="G195" i="4"/>
  <c r="J195" i="4"/>
  <c r="F195" i="4"/>
  <c r="I195" i="4"/>
  <c r="J196" i="4" l="1"/>
  <c r="F196" i="4"/>
  <c r="I196" i="4"/>
  <c r="H196" i="4"/>
  <c r="E197" i="4"/>
  <c r="G196" i="4"/>
  <c r="H197" i="4" l="1"/>
  <c r="E198" i="4"/>
  <c r="G197" i="4"/>
  <c r="J197" i="4"/>
  <c r="F197" i="4"/>
  <c r="I197" i="4"/>
  <c r="J198" i="4" l="1"/>
  <c r="F198" i="4"/>
  <c r="I198" i="4"/>
  <c r="H198" i="4"/>
  <c r="E199" i="4"/>
  <c r="G198" i="4"/>
  <c r="H199" i="4" l="1"/>
  <c r="E200" i="4"/>
  <c r="G199" i="4"/>
  <c r="J199" i="4"/>
  <c r="F199" i="4"/>
  <c r="I199" i="4"/>
  <c r="J200" i="4" l="1"/>
  <c r="F200" i="4"/>
  <c r="I200" i="4"/>
  <c r="H200" i="4"/>
  <c r="E201" i="4"/>
  <c r="G200" i="4"/>
  <c r="J201" i="4" l="1"/>
  <c r="H201" i="4"/>
  <c r="G201" i="4"/>
  <c r="E202" i="4"/>
  <c r="F201" i="4"/>
  <c r="I201" i="4"/>
  <c r="H202" i="4" l="1"/>
  <c r="I202" i="4"/>
  <c r="G202" i="4"/>
  <c r="F202" i="4"/>
  <c r="E203" i="4"/>
  <c r="J202" i="4"/>
  <c r="J203" i="4" l="1"/>
  <c r="F203" i="4"/>
  <c r="E204" i="4"/>
  <c r="G203" i="4"/>
  <c r="I203" i="4"/>
  <c r="H203" i="4"/>
  <c r="H204" i="4" l="1"/>
  <c r="I204" i="4"/>
  <c r="E205" i="4"/>
  <c r="J204" i="4"/>
  <c r="G204" i="4"/>
  <c r="F204" i="4"/>
  <c r="J205" i="4" l="1"/>
  <c r="F205" i="4"/>
  <c r="E206" i="4"/>
  <c r="G205" i="4"/>
  <c r="I205" i="4"/>
  <c r="H205" i="4"/>
  <c r="H206" i="4" l="1"/>
  <c r="I206" i="4"/>
  <c r="G206" i="4"/>
  <c r="F206" i="4"/>
  <c r="E207" i="4"/>
  <c r="J206" i="4"/>
  <c r="J207" i="4" l="1"/>
  <c r="F207" i="4"/>
  <c r="E208" i="4"/>
  <c r="G207" i="4"/>
  <c r="I207" i="4"/>
  <c r="H207" i="4"/>
  <c r="H208" i="4" l="1"/>
  <c r="I208" i="4"/>
  <c r="E209" i="4"/>
  <c r="J208" i="4"/>
  <c r="G208" i="4"/>
  <c r="F208" i="4"/>
  <c r="J209" i="4" l="1"/>
  <c r="F209" i="4"/>
  <c r="E210" i="4"/>
  <c r="G209" i="4"/>
  <c r="I209" i="4"/>
  <c r="H209" i="4"/>
  <c r="H210" i="4" l="1"/>
  <c r="I210" i="4"/>
  <c r="G210" i="4"/>
  <c r="F210" i="4"/>
  <c r="E211" i="4"/>
  <c r="J210" i="4"/>
  <c r="J211" i="4" l="1"/>
  <c r="F211" i="4"/>
  <c r="E212" i="4"/>
  <c r="G211" i="4"/>
  <c r="I211" i="4"/>
  <c r="H211" i="4"/>
  <c r="H212" i="4" l="1"/>
  <c r="I212" i="4"/>
  <c r="E213" i="4"/>
  <c r="J212" i="4"/>
  <c r="G212" i="4"/>
  <c r="F212" i="4"/>
  <c r="J213" i="4" l="1"/>
  <c r="F213" i="4"/>
  <c r="E214" i="4"/>
  <c r="G213" i="4"/>
  <c r="I213" i="4"/>
  <c r="H213" i="4"/>
  <c r="H214" i="4" l="1"/>
  <c r="I214" i="4"/>
  <c r="G214" i="4"/>
  <c r="F214" i="4"/>
  <c r="E215" i="4"/>
  <c r="J214" i="4"/>
  <c r="J215" i="4" l="1"/>
  <c r="F215" i="4"/>
  <c r="E216" i="4"/>
  <c r="G215" i="4"/>
  <c r="I215" i="4"/>
  <c r="H215" i="4"/>
  <c r="H216" i="4" l="1"/>
  <c r="I216" i="4"/>
  <c r="E217" i="4"/>
  <c r="J216" i="4"/>
  <c r="G216" i="4"/>
  <c r="F216" i="4"/>
  <c r="J217" i="4" l="1"/>
  <c r="F217" i="4"/>
  <c r="E218" i="4"/>
  <c r="G217" i="4"/>
  <c r="I217" i="4"/>
  <c r="H217" i="4"/>
  <c r="H218" i="4" l="1"/>
  <c r="E219" i="4"/>
  <c r="J218" i="4"/>
  <c r="I218" i="4"/>
  <c r="G218" i="4"/>
  <c r="F218" i="4"/>
  <c r="J219" i="4" l="1"/>
  <c r="F219" i="4"/>
  <c r="I219" i="4"/>
  <c r="H219" i="4"/>
  <c r="E220" i="4"/>
  <c r="G219" i="4"/>
  <c r="H220" i="4" l="1"/>
  <c r="E221" i="4"/>
  <c r="G220" i="4"/>
  <c r="J220" i="4"/>
  <c r="F220" i="4"/>
  <c r="I220" i="4"/>
  <c r="H221" i="4" l="1"/>
  <c r="E222" i="4"/>
  <c r="F221" i="4"/>
  <c r="J221" i="4"/>
  <c r="I221" i="4"/>
  <c r="G221" i="4"/>
  <c r="J222" i="4" l="1"/>
  <c r="F222" i="4"/>
  <c r="E223" i="4"/>
  <c r="I222" i="4"/>
  <c r="H222" i="4"/>
  <c r="G222" i="4"/>
  <c r="H223" i="4" l="1"/>
  <c r="J223" i="4"/>
  <c r="I223" i="4"/>
  <c r="G223" i="4"/>
  <c r="E224" i="4"/>
  <c r="F223" i="4"/>
  <c r="J224" i="4" l="1"/>
  <c r="F224" i="4"/>
  <c r="I224" i="4"/>
  <c r="H224" i="4"/>
  <c r="G224" i="4"/>
  <c r="E225" i="4"/>
  <c r="H225" i="4" l="1"/>
  <c r="I225" i="4"/>
  <c r="G225" i="4"/>
  <c r="E226" i="4"/>
  <c r="F225" i="4"/>
  <c r="J225" i="4"/>
  <c r="J226" i="4" l="1"/>
  <c r="F226" i="4"/>
  <c r="H226" i="4"/>
  <c r="G226" i="4"/>
  <c r="E227" i="4"/>
  <c r="I226" i="4"/>
  <c r="H227" i="4" l="1"/>
  <c r="G227" i="4"/>
  <c r="E228" i="4"/>
  <c r="F227" i="4"/>
  <c r="J227" i="4"/>
  <c r="I227" i="4"/>
  <c r="J228" i="4" l="1"/>
  <c r="F228" i="4"/>
  <c r="G228" i="4"/>
  <c r="E229" i="4"/>
  <c r="I228" i="4"/>
  <c r="H228" i="4"/>
  <c r="H229" i="4" l="1"/>
  <c r="E230" i="4"/>
  <c r="F229" i="4"/>
  <c r="J229" i="4"/>
  <c r="I229" i="4"/>
  <c r="G229" i="4"/>
  <c r="J230" i="4" l="1"/>
  <c r="F230" i="4"/>
  <c r="E231" i="4"/>
  <c r="I230" i="4"/>
  <c r="H230" i="4"/>
  <c r="G230" i="4"/>
  <c r="H231" i="4" l="1"/>
  <c r="J231" i="4"/>
  <c r="I231" i="4"/>
  <c r="G231" i="4"/>
  <c r="E232" i="4"/>
  <c r="F231" i="4"/>
  <c r="J232" i="4" l="1"/>
  <c r="F232" i="4"/>
  <c r="I232" i="4"/>
  <c r="H232" i="4"/>
  <c r="G232" i="4"/>
  <c r="E233" i="4"/>
  <c r="H233" i="4" l="1"/>
  <c r="I233" i="4"/>
  <c r="G233" i="4"/>
  <c r="E234" i="4"/>
  <c r="F233" i="4"/>
  <c r="J233" i="4"/>
  <c r="J234" i="4" l="1"/>
  <c r="F234" i="4"/>
  <c r="H234" i="4"/>
  <c r="G234" i="4"/>
  <c r="E235" i="4"/>
  <c r="I234" i="4"/>
  <c r="H235" i="4" l="1"/>
  <c r="G235" i="4"/>
  <c r="E236" i="4"/>
  <c r="F235" i="4"/>
  <c r="J235" i="4"/>
  <c r="I235" i="4"/>
  <c r="J236" i="4" l="1"/>
  <c r="F236" i="4"/>
  <c r="G236" i="4"/>
  <c r="E237" i="4"/>
  <c r="I236" i="4"/>
  <c r="H236" i="4"/>
  <c r="H237" i="4" l="1"/>
  <c r="E238" i="4"/>
  <c r="F237" i="4"/>
  <c r="J237" i="4"/>
  <c r="I237" i="4"/>
  <c r="G237" i="4"/>
  <c r="J238" i="4" l="1"/>
  <c r="F238" i="4"/>
  <c r="E239" i="4"/>
  <c r="I238" i="4"/>
  <c r="H238" i="4"/>
  <c r="G238" i="4"/>
  <c r="H239" i="4" l="1"/>
  <c r="J239" i="4"/>
  <c r="I239" i="4"/>
  <c r="G239" i="4"/>
  <c r="E240" i="4"/>
  <c r="F239" i="4"/>
  <c r="J240" i="4" l="1"/>
  <c r="F240" i="4"/>
  <c r="I240" i="4"/>
  <c r="H240" i="4"/>
  <c r="G240" i="4"/>
  <c r="E241" i="4"/>
  <c r="H241" i="4" l="1"/>
  <c r="I241" i="4"/>
  <c r="G241" i="4"/>
  <c r="E242" i="4"/>
  <c r="F241" i="4"/>
  <c r="J241" i="4"/>
  <c r="J242" i="4" l="1"/>
  <c r="F242" i="4"/>
  <c r="H242" i="4"/>
  <c r="G242" i="4"/>
  <c r="E243" i="4"/>
  <c r="I242" i="4"/>
  <c r="H243" i="4" l="1"/>
  <c r="G243" i="4"/>
  <c r="E244" i="4"/>
  <c r="F243" i="4"/>
  <c r="J243" i="4"/>
  <c r="I243" i="4"/>
  <c r="J244" i="4" l="1"/>
  <c r="F244" i="4"/>
  <c r="G244" i="4"/>
  <c r="E245" i="4"/>
  <c r="I244" i="4"/>
  <c r="H244" i="4"/>
  <c r="H245" i="4" l="1"/>
  <c r="E246" i="4"/>
  <c r="F245" i="4"/>
  <c r="J245" i="4"/>
  <c r="I245" i="4"/>
  <c r="G245" i="4"/>
  <c r="J246" i="4" l="1"/>
  <c r="F246" i="4"/>
  <c r="E247" i="4"/>
  <c r="I246" i="4"/>
  <c r="H246" i="4"/>
  <c r="G246" i="4"/>
  <c r="H247" i="4" l="1"/>
  <c r="J247" i="4"/>
  <c r="I247" i="4"/>
  <c r="G247" i="4"/>
  <c r="E248" i="4"/>
  <c r="F247" i="4"/>
  <c r="J248" i="4" l="1"/>
  <c r="F248" i="4"/>
  <c r="I248" i="4"/>
  <c r="H248" i="4"/>
  <c r="G248" i="4"/>
  <c r="E249" i="4"/>
  <c r="H249" i="4" l="1"/>
  <c r="I249" i="4"/>
  <c r="G249" i="4"/>
  <c r="E250" i="4"/>
  <c r="F249" i="4"/>
  <c r="J249" i="4"/>
  <c r="J250" i="4" l="1"/>
  <c r="F250" i="4"/>
  <c r="H250" i="4"/>
  <c r="G250" i="4"/>
  <c r="E251" i="4"/>
  <c r="I250" i="4"/>
  <c r="H251" i="4" l="1"/>
  <c r="G251" i="4"/>
  <c r="E252" i="4"/>
  <c r="F251" i="4"/>
  <c r="J251" i="4"/>
  <c r="I251" i="4"/>
  <c r="J252" i="4" l="1"/>
  <c r="F252" i="4"/>
  <c r="G252" i="4"/>
  <c r="E253" i="4"/>
  <c r="I252" i="4"/>
  <c r="H252" i="4"/>
  <c r="H253" i="4" l="1"/>
  <c r="E254" i="4"/>
  <c r="F253" i="4"/>
  <c r="J253" i="4"/>
  <c r="I253" i="4"/>
  <c r="G253" i="4"/>
  <c r="J254" i="4" l="1"/>
  <c r="F254" i="4"/>
  <c r="E255" i="4"/>
  <c r="I254" i="4"/>
  <c r="H254" i="4"/>
  <c r="G254" i="4"/>
  <c r="H255" i="4" l="1"/>
  <c r="J255" i="4"/>
  <c r="I255" i="4"/>
  <c r="G255" i="4"/>
  <c r="E256" i="4"/>
  <c r="F255" i="4"/>
  <c r="J256" i="4" l="1"/>
  <c r="F256" i="4"/>
  <c r="I256" i="4"/>
  <c r="H256" i="4"/>
  <c r="G256" i="4"/>
  <c r="E257" i="4"/>
  <c r="H257" i="4" l="1"/>
  <c r="I257" i="4"/>
  <c r="G257" i="4"/>
  <c r="E258" i="4"/>
  <c r="F257" i="4"/>
  <c r="J257" i="4"/>
  <c r="J258" i="4" l="1"/>
  <c r="F258" i="4"/>
  <c r="H258" i="4"/>
  <c r="G258" i="4"/>
  <c r="E259" i="4"/>
  <c r="I258" i="4"/>
  <c r="H259" i="4" l="1"/>
  <c r="G259" i="4"/>
  <c r="E260" i="4"/>
  <c r="F259" i="4"/>
  <c r="J259" i="4"/>
  <c r="I259" i="4"/>
  <c r="J260" i="4" l="1"/>
  <c r="F260" i="4"/>
  <c r="G260" i="4"/>
  <c r="E261" i="4"/>
  <c r="I260" i="4"/>
  <c r="H260" i="4"/>
  <c r="H261" i="4" l="1"/>
  <c r="E262" i="4"/>
  <c r="F261" i="4"/>
  <c r="J261" i="4"/>
  <c r="I261" i="4"/>
  <c r="G261" i="4"/>
  <c r="J262" i="4" l="1"/>
  <c r="F262" i="4"/>
  <c r="E263" i="4"/>
  <c r="I262" i="4"/>
  <c r="H262" i="4"/>
  <c r="G262" i="4"/>
  <c r="H263" i="4" l="1"/>
  <c r="J263" i="4"/>
  <c r="I263" i="4"/>
  <c r="G263" i="4"/>
  <c r="E264" i="4"/>
  <c r="F263" i="4"/>
  <c r="J264" i="4" l="1"/>
  <c r="F264" i="4"/>
  <c r="I264" i="4"/>
  <c r="H264" i="4"/>
  <c r="G264" i="4"/>
  <c r="E265" i="4"/>
  <c r="H265" i="4" l="1"/>
  <c r="I265" i="4"/>
  <c r="G265" i="4"/>
  <c r="E266" i="4"/>
  <c r="F265" i="4"/>
  <c r="J265" i="4"/>
  <c r="J266" i="4" l="1"/>
  <c r="F266" i="4"/>
  <c r="H266" i="4"/>
  <c r="G266" i="4"/>
  <c r="E267" i="4"/>
  <c r="I266" i="4"/>
  <c r="H267" i="4" l="1"/>
  <c r="G267" i="4"/>
  <c r="E268" i="4"/>
  <c r="F267" i="4"/>
  <c r="J267" i="4"/>
  <c r="I267" i="4"/>
  <c r="J268" i="4" l="1"/>
  <c r="F268" i="4"/>
  <c r="G268" i="4"/>
  <c r="E269" i="4"/>
  <c r="I268" i="4"/>
  <c r="H268" i="4"/>
  <c r="H269" i="4" l="1"/>
  <c r="E270" i="4"/>
  <c r="F269" i="4"/>
  <c r="J269" i="4"/>
  <c r="I269" i="4"/>
  <c r="G269" i="4"/>
  <c r="J270" i="4" l="1"/>
  <c r="F270" i="4"/>
  <c r="E271" i="4"/>
  <c r="I270" i="4"/>
  <c r="H270" i="4"/>
  <c r="G270" i="4"/>
  <c r="H271" i="4" l="1"/>
  <c r="J271" i="4"/>
  <c r="I271" i="4"/>
  <c r="G271" i="4"/>
  <c r="E272" i="4"/>
  <c r="F271" i="4"/>
  <c r="J272" i="4" l="1"/>
  <c r="F272" i="4"/>
  <c r="I272" i="4"/>
  <c r="H272" i="4"/>
  <c r="G272" i="4"/>
  <c r="E273" i="4"/>
  <c r="H273" i="4" l="1"/>
  <c r="I273" i="4"/>
  <c r="G273" i="4"/>
  <c r="E274" i="4"/>
  <c r="F273" i="4"/>
  <c r="J273" i="4"/>
  <c r="J274" i="4" l="1"/>
  <c r="F274" i="4"/>
  <c r="H274" i="4"/>
  <c r="G274" i="4"/>
  <c r="E275" i="4"/>
  <c r="I274" i="4"/>
  <c r="H275" i="4" l="1"/>
  <c r="G275" i="4"/>
  <c r="E276" i="4"/>
  <c r="F275" i="4"/>
  <c r="J275" i="4"/>
  <c r="I275" i="4"/>
  <c r="J276" i="4" l="1"/>
  <c r="F276" i="4"/>
  <c r="G276" i="4"/>
  <c r="E277" i="4"/>
  <c r="I276" i="4"/>
  <c r="H276" i="4"/>
  <c r="H277" i="4" l="1"/>
  <c r="E278" i="4"/>
  <c r="F277" i="4"/>
  <c r="J277" i="4"/>
  <c r="I277" i="4"/>
  <c r="G277" i="4"/>
  <c r="J278" i="4" l="1"/>
  <c r="F278" i="4"/>
  <c r="E279" i="4"/>
  <c r="I278" i="4"/>
  <c r="H278" i="4"/>
  <c r="G278" i="4"/>
  <c r="H279" i="4" l="1"/>
  <c r="J279" i="4"/>
  <c r="I279" i="4"/>
  <c r="G279" i="4"/>
  <c r="E280" i="4"/>
  <c r="F279" i="4"/>
  <c r="J280" i="4" l="1"/>
  <c r="F280" i="4"/>
  <c r="I280" i="4"/>
  <c r="H280" i="4"/>
  <c r="G280" i="4"/>
  <c r="E281" i="4"/>
  <c r="H281" i="4" l="1"/>
  <c r="I281" i="4"/>
  <c r="G281" i="4"/>
  <c r="E282" i="4"/>
  <c r="F281" i="4"/>
  <c r="J281" i="4"/>
  <c r="J282" i="4" l="1"/>
  <c r="F282" i="4"/>
  <c r="H282" i="4"/>
  <c r="G282" i="4"/>
  <c r="E283" i="4"/>
  <c r="I282" i="4"/>
  <c r="H283" i="4" l="1"/>
  <c r="G283" i="4"/>
  <c r="E284" i="4"/>
  <c r="F283" i="4"/>
  <c r="J283" i="4"/>
  <c r="I283" i="4"/>
  <c r="J284" i="4" l="1"/>
  <c r="F284" i="4"/>
  <c r="G284" i="4"/>
  <c r="E285" i="4"/>
  <c r="I284" i="4"/>
  <c r="H284" i="4"/>
  <c r="H285" i="4" l="1"/>
  <c r="E286" i="4"/>
  <c r="F285" i="4"/>
  <c r="J285" i="4"/>
  <c r="I285" i="4"/>
  <c r="G285" i="4"/>
  <c r="J286" i="4" l="1"/>
  <c r="F286" i="4"/>
  <c r="E287" i="4"/>
  <c r="I286" i="4"/>
  <c r="H286" i="4"/>
  <c r="G286" i="4"/>
  <c r="H287" i="4" l="1"/>
  <c r="J287" i="4"/>
  <c r="I287" i="4"/>
  <c r="G287" i="4"/>
  <c r="E288" i="4"/>
  <c r="F287" i="4"/>
  <c r="J288" i="4" l="1"/>
  <c r="F288" i="4"/>
  <c r="I288" i="4"/>
  <c r="H288" i="4"/>
  <c r="G288" i="4"/>
  <c r="E289" i="4"/>
  <c r="H289" i="4" l="1"/>
  <c r="I289" i="4"/>
  <c r="G289" i="4"/>
  <c r="E290" i="4"/>
  <c r="F289" i="4"/>
  <c r="J289" i="4"/>
  <c r="J290" i="4" l="1"/>
  <c r="F290" i="4"/>
  <c r="H290" i="4"/>
  <c r="G290" i="4"/>
  <c r="E291" i="4"/>
  <c r="I290" i="4"/>
  <c r="H291" i="4" l="1"/>
  <c r="G291" i="4"/>
  <c r="E292" i="4"/>
  <c r="F291" i="4"/>
  <c r="J291" i="4"/>
  <c r="I291" i="4"/>
  <c r="J292" i="4" l="1"/>
  <c r="F292" i="4"/>
  <c r="G292" i="4"/>
  <c r="E293" i="4"/>
  <c r="I292" i="4"/>
  <c r="H292" i="4"/>
  <c r="H293" i="4" l="1"/>
  <c r="E294" i="4"/>
  <c r="F293" i="4"/>
  <c r="J293" i="4"/>
  <c r="I293" i="4"/>
  <c r="G293" i="4"/>
  <c r="J294" i="4" l="1"/>
  <c r="F294" i="4"/>
  <c r="E295" i="4"/>
  <c r="I294" i="4"/>
  <c r="H294" i="4"/>
  <c r="G294" i="4"/>
  <c r="H295" i="4" l="1"/>
  <c r="J295" i="4"/>
  <c r="I295" i="4"/>
  <c r="G295" i="4"/>
  <c r="E296" i="4"/>
  <c r="F295" i="4"/>
  <c r="J296" i="4" l="1"/>
  <c r="F296" i="4"/>
  <c r="I296" i="4"/>
  <c r="H296" i="4"/>
  <c r="G296" i="4"/>
  <c r="E297" i="4"/>
  <c r="H297" i="4" l="1"/>
  <c r="I297" i="4"/>
  <c r="G297" i="4"/>
  <c r="E298" i="4"/>
  <c r="F297" i="4"/>
  <c r="J297" i="4"/>
  <c r="J298" i="4" l="1"/>
  <c r="F298" i="4"/>
  <c r="H298" i="4"/>
  <c r="G298" i="4"/>
  <c r="E299" i="4"/>
  <c r="I298" i="4"/>
  <c r="H299" i="4" l="1"/>
  <c r="G299" i="4"/>
  <c r="E300" i="4"/>
  <c r="F299" i="4"/>
  <c r="J299" i="4"/>
  <c r="I299" i="4"/>
  <c r="J300" i="4" l="1"/>
  <c r="F300" i="4"/>
  <c r="G300" i="4"/>
  <c r="E301" i="4"/>
  <c r="I300" i="4"/>
  <c r="H300" i="4"/>
  <c r="H301" i="4" l="1"/>
  <c r="E302" i="4"/>
  <c r="F301" i="4"/>
  <c r="J301" i="4"/>
  <c r="I301" i="4"/>
  <c r="G301" i="4"/>
  <c r="J302" i="4" l="1"/>
  <c r="F302" i="4"/>
  <c r="E303" i="4"/>
  <c r="I302" i="4"/>
  <c r="H302" i="4"/>
  <c r="G302" i="4"/>
  <c r="H303" i="4" l="1"/>
  <c r="J303" i="4"/>
  <c r="I303" i="4"/>
  <c r="G303" i="4"/>
  <c r="E304" i="4"/>
  <c r="F303" i="4"/>
  <c r="J304" i="4" l="1"/>
  <c r="F304" i="4"/>
  <c r="I304" i="4"/>
  <c r="H304" i="4"/>
  <c r="G304" i="4"/>
  <c r="E305" i="4"/>
  <c r="H305" i="4" l="1"/>
  <c r="I305" i="4"/>
  <c r="G305" i="4"/>
  <c r="E306" i="4"/>
  <c r="F305" i="4"/>
  <c r="J305" i="4"/>
  <c r="J306" i="4" l="1"/>
  <c r="F306" i="4"/>
  <c r="H306" i="4"/>
  <c r="G306" i="4"/>
  <c r="E307" i="4"/>
  <c r="I306" i="4"/>
  <c r="H307" i="4" l="1"/>
  <c r="G307" i="4"/>
  <c r="E308" i="4"/>
  <c r="F307" i="4"/>
  <c r="J307" i="4"/>
  <c r="I307" i="4"/>
  <c r="J308" i="4" l="1"/>
  <c r="F308" i="4"/>
  <c r="G308" i="4"/>
  <c r="E309" i="4"/>
  <c r="I308" i="4"/>
  <c r="H308" i="4"/>
  <c r="H309" i="4" l="1"/>
  <c r="E310" i="4"/>
  <c r="F309" i="4"/>
  <c r="J309" i="4"/>
  <c r="I309" i="4"/>
  <c r="G309" i="4"/>
  <c r="J310" i="4" l="1"/>
  <c r="F310" i="4"/>
  <c r="E311" i="4"/>
  <c r="I310" i="4"/>
  <c r="H310" i="4"/>
  <c r="G310" i="4"/>
  <c r="H311" i="4" l="1"/>
  <c r="J311" i="4"/>
  <c r="I311" i="4"/>
  <c r="G311" i="4"/>
  <c r="E312" i="4"/>
  <c r="F311" i="4"/>
  <c r="J312" i="4" l="1"/>
  <c r="F312" i="4"/>
  <c r="I312" i="4"/>
  <c r="H312" i="4"/>
  <c r="G312" i="4"/>
  <c r="E313" i="4"/>
  <c r="I313" i="4" l="1"/>
  <c r="H313" i="4"/>
  <c r="J313" i="4"/>
  <c r="G313" i="4"/>
  <c r="F313" i="4"/>
  <c r="E314" i="4"/>
  <c r="E315" i="4" l="1"/>
  <c r="G314" i="4"/>
  <c r="H314" i="4"/>
  <c r="J314" i="4"/>
  <c r="I314" i="4"/>
  <c r="F314" i="4"/>
  <c r="I315" i="4" l="1"/>
  <c r="G315" i="4"/>
  <c r="E316" i="4"/>
  <c r="J315" i="4"/>
  <c r="H315" i="4"/>
  <c r="F315" i="4"/>
  <c r="E317" i="4" l="1"/>
  <c r="G316" i="4"/>
  <c r="F316" i="4"/>
  <c r="J316" i="4"/>
  <c r="I316" i="4"/>
  <c r="H316" i="4"/>
  <c r="I317" i="4" l="1"/>
  <c r="E318" i="4"/>
  <c r="F317" i="4"/>
  <c r="G317" i="4"/>
  <c r="J317" i="4"/>
  <c r="H317" i="4"/>
  <c r="E319" i="4" l="1"/>
  <c r="G318" i="4"/>
  <c r="J318" i="4"/>
  <c r="H318" i="4"/>
  <c r="F318" i="4"/>
  <c r="I318" i="4"/>
  <c r="I319" i="4" l="1"/>
  <c r="J319" i="4"/>
  <c r="H319" i="4"/>
  <c r="G319" i="4"/>
  <c r="F319" i="4"/>
  <c r="E320" i="4"/>
  <c r="E321" i="4" l="1"/>
  <c r="G320" i="4"/>
  <c r="I320" i="4"/>
  <c r="J320" i="4"/>
  <c r="H320" i="4"/>
  <c r="F320" i="4"/>
  <c r="I321" i="4" l="1"/>
  <c r="H321" i="4"/>
  <c r="E322" i="4"/>
  <c r="J321" i="4"/>
  <c r="G321" i="4"/>
  <c r="F321" i="4"/>
  <c r="E323" i="4" l="1"/>
  <c r="G322" i="4"/>
  <c r="H322" i="4"/>
  <c r="J322" i="4"/>
  <c r="I322" i="4"/>
  <c r="F322" i="4"/>
  <c r="I323" i="4" l="1"/>
  <c r="G323" i="4"/>
  <c r="F323" i="4"/>
  <c r="E324" i="4"/>
  <c r="J323" i="4"/>
  <c r="H323" i="4"/>
  <c r="E325" i="4" l="1"/>
  <c r="G324" i="4"/>
  <c r="F324" i="4"/>
  <c r="H324" i="4"/>
  <c r="J324" i="4"/>
  <c r="I324" i="4"/>
  <c r="I325" i="4" l="1"/>
  <c r="E326" i="4"/>
  <c r="F325" i="4"/>
  <c r="H325" i="4"/>
  <c r="G325" i="4"/>
  <c r="J325" i="4"/>
  <c r="E327" i="4" l="1"/>
  <c r="G326" i="4"/>
  <c r="J326" i="4"/>
  <c r="I326" i="4"/>
  <c r="H326" i="4"/>
  <c r="F326" i="4"/>
  <c r="I327" i="4" l="1"/>
  <c r="J327" i="4"/>
  <c r="E328" i="4"/>
  <c r="H327" i="4"/>
  <c r="G327" i="4"/>
  <c r="F327" i="4"/>
  <c r="E329" i="4" l="1"/>
  <c r="G328" i="4"/>
  <c r="I328" i="4"/>
  <c r="J328" i="4"/>
  <c r="H328" i="4"/>
  <c r="F328" i="4"/>
  <c r="I329" i="4" l="1"/>
  <c r="H329" i="4"/>
  <c r="F329" i="4"/>
  <c r="E330" i="4"/>
  <c r="J329" i="4"/>
  <c r="G329" i="4"/>
  <c r="E331" i="4" l="1"/>
  <c r="G330" i="4"/>
  <c r="H330" i="4"/>
  <c r="F330" i="4"/>
  <c r="J330" i="4"/>
  <c r="I330" i="4"/>
  <c r="I331" i="4" l="1"/>
  <c r="G331" i="4"/>
  <c r="H331" i="4"/>
  <c r="F331" i="4"/>
  <c r="E332" i="4"/>
  <c r="J331" i="4"/>
  <c r="E333" i="4" l="1"/>
  <c r="G332" i="4"/>
  <c r="F332" i="4"/>
  <c r="I332" i="4"/>
  <c r="H332" i="4"/>
  <c r="J332" i="4"/>
  <c r="I333" i="4" l="1"/>
  <c r="E334" i="4"/>
  <c r="F333" i="4"/>
  <c r="J333" i="4"/>
  <c r="H333" i="4"/>
  <c r="G333" i="4"/>
  <c r="E335" i="4" l="1"/>
  <c r="G334" i="4"/>
  <c r="J334" i="4"/>
  <c r="I334" i="4"/>
  <c r="H334" i="4"/>
  <c r="F334" i="4"/>
  <c r="I335" i="4" l="1"/>
  <c r="J335" i="4"/>
  <c r="H335" i="4"/>
  <c r="G335" i="4"/>
  <c r="E336" i="4"/>
  <c r="F335" i="4"/>
  <c r="E337" i="4" l="1"/>
  <c r="G336" i="4"/>
  <c r="I336" i="4"/>
  <c r="H336" i="4"/>
  <c r="F336" i="4"/>
  <c r="J336" i="4"/>
  <c r="I337" i="4" l="1"/>
  <c r="H337" i="4"/>
  <c r="G337" i="4"/>
  <c r="E338" i="4"/>
  <c r="F337" i="4"/>
  <c r="J337" i="4"/>
  <c r="E339" i="4" l="1"/>
  <c r="G338" i="4"/>
  <c r="H338" i="4"/>
  <c r="F338" i="4"/>
  <c r="J338" i="4"/>
  <c r="I338" i="4"/>
  <c r="I339" i="4" l="1"/>
  <c r="G339" i="4"/>
  <c r="E340" i="4"/>
  <c r="F339" i="4"/>
  <c r="J339" i="4"/>
  <c r="H339" i="4"/>
  <c r="E341" i="4" l="1"/>
  <c r="G340" i="4"/>
  <c r="F340" i="4"/>
  <c r="J340" i="4"/>
  <c r="I340" i="4"/>
  <c r="H340" i="4"/>
  <c r="I341" i="4" l="1"/>
  <c r="E342" i="4"/>
  <c r="F341" i="4"/>
  <c r="J341" i="4"/>
  <c r="H341" i="4"/>
  <c r="G341" i="4"/>
  <c r="E343" i="4" l="1"/>
  <c r="G342" i="4"/>
  <c r="J342" i="4"/>
  <c r="I342" i="4"/>
  <c r="H342" i="4"/>
  <c r="F342" i="4"/>
  <c r="I343" i="4" l="1"/>
  <c r="J343" i="4"/>
  <c r="H343" i="4"/>
  <c r="G343" i="4"/>
  <c r="E344" i="4"/>
  <c r="F343" i="4"/>
  <c r="E345" i="4" l="1"/>
  <c r="G344" i="4"/>
  <c r="I344" i="4"/>
  <c r="H344" i="4"/>
  <c r="F344" i="4"/>
  <c r="J344" i="4"/>
  <c r="I345" i="4" l="1"/>
  <c r="H345" i="4"/>
  <c r="G345" i="4"/>
  <c r="E346" i="4"/>
  <c r="F345" i="4"/>
  <c r="J345" i="4"/>
  <c r="E347" i="4" l="1"/>
  <c r="G346" i="4"/>
  <c r="H346" i="4"/>
  <c r="F346" i="4"/>
  <c r="J346" i="4"/>
  <c r="I346" i="4"/>
  <c r="I347" i="4" l="1"/>
  <c r="G347" i="4"/>
  <c r="E348" i="4"/>
  <c r="F347" i="4"/>
  <c r="J347" i="4"/>
  <c r="H347" i="4"/>
  <c r="E349" i="4" l="1"/>
  <c r="G348" i="4"/>
  <c r="F348" i="4"/>
  <c r="J348" i="4"/>
  <c r="I348" i="4"/>
  <c r="H348" i="4"/>
  <c r="I349" i="4" l="1"/>
  <c r="E350" i="4"/>
  <c r="F349" i="4"/>
  <c r="J349" i="4"/>
  <c r="H349" i="4"/>
  <c r="G349" i="4"/>
  <c r="E351" i="4" l="1"/>
  <c r="G350" i="4"/>
  <c r="J350" i="4"/>
  <c r="I350" i="4"/>
  <c r="H350" i="4"/>
  <c r="F350" i="4"/>
  <c r="I351" i="4" l="1"/>
  <c r="J351" i="4"/>
  <c r="H351" i="4"/>
  <c r="G351" i="4"/>
  <c r="E352" i="4"/>
  <c r="F351" i="4"/>
  <c r="E353" i="4" l="1"/>
  <c r="G352" i="4"/>
  <c r="I352" i="4"/>
  <c r="H352" i="4"/>
  <c r="F352" i="4"/>
  <c r="J352" i="4"/>
  <c r="I353" i="4" l="1"/>
  <c r="H353" i="4"/>
  <c r="G353" i="4"/>
  <c r="E354" i="4"/>
  <c r="F353" i="4"/>
  <c r="J353" i="4"/>
  <c r="E355" i="4" l="1"/>
  <c r="G354" i="4"/>
  <c r="H354" i="4"/>
  <c r="F354" i="4"/>
  <c r="J354" i="4"/>
  <c r="I354" i="4"/>
  <c r="I355" i="4" l="1"/>
  <c r="G355" i="4"/>
  <c r="E356" i="4"/>
  <c r="F355" i="4"/>
  <c r="J355" i="4"/>
  <c r="H355" i="4"/>
  <c r="E357" i="4" l="1"/>
  <c r="G356" i="4"/>
  <c r="F356" i="4"/>
  <c r="J356" i="4"/>
  <c r="I356" i="4"/>
  <c r="H356" i="4"/>
  <c r="I357" i="4" l="1"/>
  <c r="E358" i="4"/>
  <c r="F357" i="4"/>
  <c r="J357" i="4"/>
  <c r="H357" i="4"/>
  <c r="G357" i="4"/>
  <c r="E359" i="4" l="1"/>
  <c r="G358" i="4"/>
  <c r="J358" i="4"/>
  <c r="I358" i="4"/>
  <c r="H358" i="4"/>
  <c r="F358" i="4"/>
  <c r="I359" i="4" l="1"/>
  <c r="J359" i="4"/>
  <c r="H359" i="4"/>
  <c r="G359" i="4"/>
  <c r="F359" i="4"/>
  <c r="E360" i="4"/>
  <c r="E361" i="4" l="1"/>
  <c r="G360" i="4"/>
  <c r="I360" i="4"/>
  <c r="H360" i="4"/>
  <c r="F360" i="4"/>
  <c r="J360" i="4"/>
  <c r="I361" i="4" l="1"/>
  <c r="H361" i="4"/>
  <c r="G361" i="4"/>
  <c r="E362" i="4"/>
  <c r="F361" i="4"/>
  <c r="J361" i="4"/>
  <c r="E363" i="4" l="1"/>
  <c r="G362" i="4"/>
  <c r="H362" i="4"/>
  <c r="F362" i="4"/>
  <c r="J362" i="4"/>
  <c r="I362" i="4"/>
  <c r="I363" i="4" l="1"/>
  <c r="G363" i="4"/>
  <c r="E364" i="4"/>
  <c r="F363" i="4"/>
  <c r="J363" i="4"/>
  <c r="H363" i="4"/>
  <c r="E365" i="4" l="1"/>
  <c r="G364" i="4"/>
  <c r="F364" i="4"/>
  <c r="J364" i="4"/>
  <c r="I364" i="4"/>
  <c r="H364" i="4"/>
  <c r="I365" i="4" l="1"/>
  <c r="E366" i="4"/>
  <c r="F365" i="4"/>
  <c r="J365" i="4"/>
  <c r="H365" i="4"/>
  <c r="G365" i="4"/>
  <c r="E367" i="4" l="1"/>
  <c r="G366" i="4"/>
  <c r="J366" i="4"/>
  <c r="I366" i="4"/>
  <c r="H366" i="4"/>
  <c r="F366" i="4"/>
  <c r="I367" i="4" l="1"/>
  <c r="J367" i="4"/>
  <c r="H367" i="4"/>
  <c r="G367" i="4"/>
  <c r="E368" i="4"/>
  <c r="F367" i="4"/>
  <c r="E369" i="4" l="1"/>
  <c r="G368" i="4"/>
  <c r="I368" i="4"/>
  <c r="H368" i="4"/>
  <c r="F368" i="4"/>
  <c r="J368" i="4"/>
  <c r="I369" i="4" l="1"/>
  <c r="H369" i="4"/>
  <c r="G369" i="4"/>
  <c r="E370" i="4"/>
  <c r="F369" i="4"/>
  <c r="J369" i="4"/>
  <c r="E371" i="4" l="1"/>
  <c r="G370" i="4"/>
  <c r="H370" i="4"/>
  <c r="F370" i="4"/>
  <c r="J370" i="4"/>
  <c r="I370" i="4"/>
  <c r="I371" i="4" l="1"/>
  <c r="G371" i="4"/>
  <c r="E372" i="4"/>
  <c r="F371" i="4"/>
  <c r="J371" i="4"/>
  <c r="H371" i="4"/>
  <c r="E373" i="4" l="1"/>
  <c r="G372" i="4"/>
  <c r="F372" i="4"/>
  <c r="J372" i="4"/>
  <c r="I372" i="4"/>
  <c r="H372" i="4"/>
  <c r="I373" i="4" l="1"/>
  <c r="E374" i="4"/>
  <c r="F373" i="4"/>
  <c r="J373" i="4"/>
  <c r="H373" i="4"/>
  <c r="G373" i="4"/>
  <c r="E375" i="4" l="1"/>
  <c r="G374" i="4"/>
  <c r="J374" i="4"/>
  <c r="I374" i="4"/>
  <c r="H374" i="4"/>
  <c r="F374" i="4"/>
  <c r="I375" i="4" l="1"/>
  <c r="J375" i="4"/>
  <c r="H375" i="4"/>
  <c r="G375" i="4"/>
  <c r="E376" i="4"/>
  <c r="F375" i="4"/>
  <c r="E377" i="4" l="1"/>
  <c r="G376" i="4"/>
  <c r="I376" i="4"/>
  <c r="H376" i="4"/>
  <c r="F376" i="4"/>
  <c r="J376" i="4"/>
  <c r="I377" i="4" l="1"/>
  <c r="H377" i="4"/>
  <c r="G377" i="4"/>
  <c r="E378" i="4"/>
  <c r="F377" i="4"/>
  <c r="J377" i="4"/>
  <c r="E379" i="4" l="1"/>
  <c r="G378" i="4"/>
  <c r="H378" i="4"/>
  <c r="F378" i="4"/>
  <c r="J378" i="4"/>
  <c r="I378" i="4"/>
  <c r="I379" i="4" l="1"/>
  <c r="G379" i="4"/>
  <c r="E380" i="4"/>
  <c r="F379" i="4"/>
  <c r="J379" i="4"/>
  <c r="H379" i="4"/>
  <c r="E381" i="4" l="1"/>
  <c r="G380" i="4"/>
  <c r="F380" i="4"/>
  <c r="J380" i="4"/>
  <c r="I380" i="4"/>
  <c r="H380" i="4"/>
  <c r="I381" i="4" l="1"/>
  <c r="E382" i="4"/>
  <c r="F381" i="4"/>
  <c r="J381" i="4"/>
  <c r="H381" i="4"/>
  <c r="G381" i="4"/>
  <c r="E383" i="4" l="1"/>
  <c r="G382" i="4"/>
  <c r="J382" i="4"/>
  <c r="I382" i="4"/>
  <c r="H382" i="4"/>
  <c r="F382" i="4"/>
  <c r="I383" i="4" l="1"/>
  <c r="J383" i="4"/>
  <c r="H383" i="4"/>
  <c r="G383" i="4"/>
  <c r="E384" i="4"/>
  <c r="F383" i="4"/>
  <c r="E385" i="4" l="1"/>
  <c r="G384" i="4"/>
  <c r="I384" i="4"/>
  <c r="H384" i="4"/>
  <c r="F384" i="4"/>
  <c r="J384" i="4"/>
  <c r="I385" i="4" l="1"/>
  <c r="H385" i="4"/>
  <c r="G385" i="4"/>
  <c r="E386" i="4"/>
  <c r="F385" i="4"/>
  <c r="J385" i="4"/>
  <c r="E387" i="4" l="1"/>
  <c r="G386" i="4"/>
  <c r="H386" i="4"/>
  <c r="F386" i="4"/>
  <c r="J386" i="4"/>
  <c r="I386" i="4"/>
  <c r="I387" i="4" l="1"/>
  <c r="G387" i="4"/>
  <c r="E388" i="4"/>
  <c r="F387" i="4"/>
  <c r="J387" i="4"/>
  <c r="H387" i="4"/>
  <c r="E389" i="4" l="1"/>
  <c r="G388" i="4"/>
  <c r="F388" i="4"/>
  <c r="J388" i="4"/>
  <c r="I388" i="4"/>
  <c r="H388" i="4"/>
  <c r="I389" i="4" l="1"/>
  <c r="E390" i="4"/>
  <c r="F389" i="4"/>
  <c r="J389" i="4"/>
  <c r="H389" i="4"/>
  <c r="G389" i="4"/>
  <c r="E391" i="4" l="1"/>
  <c r="G390" i="4"/>
  <c r="J390" i="4"/>
  <c r="I390" i="4"/>
  <c r="H390" i="4"/>
  <c r="F390" i="4"/>
  <c r="I391" i="4" l="1"/>
  <c r="J391" i="4"/>
  <c r="H391" i="4"/>
  <c r="G391" i="4"/>
  <c r="F391" i="4"/>
  <c r="E392" i="4"/>
  <c r="J392" i="4" l="1"/>
  <c r="F392" i="4"/>
  <c r="H392" i="4"/>
  <c r="E393" i="4"/>
  <c r="I392" i="4"/>
  <c r="G392" i="4"/>
  <c r="H393" i="4" l="1"/>
  <c r="G393" i="4"/>
  <c r="E394" i="4"/>
  <c r="J393" i="4"/>
  <c r="I393" i="4"/>
  <c r="F393" i="4"/>
  <c r="J394" i="4" l="1"/>
  <c r="F394" i="4"/>
  <c r="G394" i="4"/>
  <c r="E395" i="4"/>
  <c r="I394" i="4"/>
  <c r="H394" i="4"/>
  <c r="H395" i="4" l="1"/>
  <c r="E396" i="4"/>
  <c r="F395" i="4"/>
  <c r="G395" i="4"/>
  <c r="J395" i="4"/>
  <c r="I395" i="4"/>
  <c r="J396" i="4" l="1"/>
  <c r="F396" i="4"/>
  <c r="E397" i="4"/>
  <c r="H396" i="4"/>
  <c r="G396" i="4"/>
  <c r="I396" i="4"/>
  <c r="H397" i="4" l="1"/>
  <c r="J397" i="4"/>
  <c r="I397" i="4"/>
  <c r="G397" i="4"/>
  <c r="F397" i="4"/>
  <c r="E398" i="4"/>
  <c r="J398" i="4" l="1"/>
  <c r="F398" i="4"/>
  <c r="I398" i="4"/>
  <c r="E399" i="4"/>
  <c r="H398" i="4"/>
  <c r="G398" i="4"/>
  <c r="H399" i="4" l="1"/>
  <c r="I399" i="4"/>
  <c r="E400" i="4"/>
  <c r="J399" i="4"/>
  <c r="G399" i="4"/>
  <c r="F399" i="4"/>
  <c r="J400" i="4" l="1"/>
  <c r="F400" i="4"/>
  <c r="H400" i="4"/>
  <c r="E401" i="4"/>
  <c r="I400" i="4"/>
  <c r="G400" i="4"/>
  <c r="H401" i="4" l="1"/>
  <c r="G401" i="4"/>
  <c r="F401" i="4"/>
  <c r="E402" i="4"/>
  <c r="J401" i="4"/>
  <c r="I401" i="4"/>
  <c r="J402" i="4" l="1"/>
  <c r="F402" i="4"/>
  <c r="G402" i="4"/>
  <c r="H402" i="4"/>
  <c r="E403" i="4"/>
  <c r="I402" i="4"/>
  <c r="H403" i="4" l="1"/>
  <c r="E404" i="4"/>
  <c r="F403" i="4"/>
  <c r="I403" i="4"/>
  <c r="G403" i="4"/>
  <c r="J403" i="4"/>
  <c r="J404" i="4" l="1"/>
  <c r="F404" i="4"/>
  <c r="E405" i="4"/>
  <c r="H404" i="4"/>
  <c r="I404" i="4"/>
  <c r="G404" i="4"/>
  <c r="H405" i="4" l="1"/>
  <c r="J405" i="4"/>
  <c r="I405" i="4"/>
  <c r="G405" i="4"/>
  <c r="F405" i="4"/>
  <c r="E406" i="4"/>
  <c r="J406" i="4" l="1"/>
  <c r="F406" i="4"/>
  <c r="I406" i="4"/>
  <c r="H406" i="4"/>
  <c r="G406" i="4"/>
  <c r="E407" i="4"/>
  <c r="H407" i="4" l="1"/>
  <c r="I407" i="4"/>
  <c r="G407" i="4"/>
  <c r="E408" i="4"/>
  <c r="F407" i="4"/>
  <c r="J407" i="4"/>
  <c r="J408" i="4" l="1"/>
  <c r="F408" i="4"/>
  <c r="H408" i="4"/>
  <c r="G408" i="4"/>
  <c r="E409" i="4"/>
  <c r="I408" i="4"/>
  <c r="H409" i="4" l="1"/>
  <c r="G409" i="4"/>
  <c r="E410" i="4"/>
  <c r="F409" i="4"/>
  <c r="J409" i="4"/>
  <c r="I409" i="4"/>
  <c r="J410" i="4" l="1"/>
  <c r="F410" i="4"/>
  <c r="G410" i="4"/>
  <c r="E411" i="4"/>
  <c r="I410" i="4"/>
  <c r="H410" i="4"/>
  <c r="H411" i="4" l="1"/>
  <c r="E412" i="4"/>
  <c r="F411" i="4"/>
  <c r="J411" i="4"/>
  <c r="I411" i="4"/>
  <c r="G411" i="4"/>
  <c r="J412" i="4" l="1"/>
  <c r="F412" i="4"/>
  <c r="E413" i="4"/>
  <c r="I412" i="4"/>
  <c r="H412" i="4"/>
  <c r="G412" i="4"/>
  <c r="H413" i="4" l="1"/>
  <c r="J413" i="4"/>
  <c r="I413" i="4"/>
  <c r="G413" i="4"/>
  <c r="E414" i="4"/>
  <c r="F413" i="4"/>
  <c r="J414" i="4" l="1"/>
  <c r="F414" i="4"/>
  <c r="I414" i="4"/>
  <c r="H414" i="4"/>
  <c r="G414" i="4"/>
  <c r="E415" i="4"/>
  <c r="H415" i="4" l="1"/>
  <c r="I415" i="4"/>
  <c r="G415" i="4"/>
  <c r="E416" i="4"/>
  <c r="F415" i="4"/>
  <c r="J415" i="4"/>
  <c r="J416" i="4" l="1"/>
  <c r="F416" i="4"/>
  <c r="H416" i="4"/>
  <c r="G416" i="4"/>
  <c r="E417" i="4"/>
  <c r="I416" i="4"/>
  <c r="H417" i="4" l="1"/>
  <c r="G417" i="4"/>
  <c r="E418" i="4"/>
  <c r="F417" i="4"/>
  <c r="J417" i="4"/>
  <c r="I417" i="4"/>
  <c r="J418" i="4" l="1"/>
  <c r="F418" i="4"/>
  <c r="G418" i="4"/>
  <c r="E419" i="4"/>
  <c r="I418" i="4"/>
  <c r="H418" i="4"/>
  <c r="H419" i="4" l="1"/>
  <c r="E420" i="4"/>
  <c r="F419" i="4"/>
  <c r="J419" i="4"/>
  <c r="I419" i="4"/>
  <c r="G419" i="4"/>
  <c r="J420" i="4" l="1"/>
  <c r="F420" i="4"/>
  <c r="E421" i="4"/>
  <c r="I420" i="4"/>
  <c r="H420" i="4"/>
  <c r="G420" i="4"/>
  <c r="H421" i="4" l="1"/>
  <c r="J421" i="4"/>
  <c r="I421" i="4"/>
  <c r="G421" i="4"/>
  <c r="E422" i="4"/>
  <c r="F421" i="4"/>
  <c r="J422" i="4" l="1"/>
  <c r="F422" i="4"/>
  <c r="I422" i="4"/>
  <c r="H422" i="4"/>
  <c r="G422" i="4"/>
  <c r="E423" i="4"/>
  <c r="H423" i="4" l="1"/>
  <c r="I423" i="4"/>
  <c r="G423" i="4"/>
  <c r="E424" i="4"/>
  <c r="F423" i="4"/>
  <c r="J423" i="4"/>
  <c r="J424" i="4" l="1"/>
  <c r="F424" i="4"/>
  <c r="H424" i="4"/>
  <c r="G424" i="4"/>
  <c r="E425" i="4"/>
  <c r="I424" i="4"/>
  <c r="H425" i="4" l="1"/>
  <c r="G425" i="4"/>
  <c r="E426" i="4"/>
  <c r="F425" i="4"/>
  <c r="J425" i="4"/>
  <c r="I425" i="4"/>
  <c r="J426" i="4" l="1"/>
  <c r="F426" i="4"/>
  <c r="G426" i="4"/>
  <c r="E427" i="4"/>
  <c r="I426" i="4"/>
  <c r="H426" i="4"/>
  <c r="H427" i="4" l="1"/>
  <c r="E428" i="4"/>
  <c r="F427" i="4"/>
  <c r="J427" i="4"/>
  <c r="I427" i="4"/>
  <c r="G427" i="4"/>
  <c r="J428" i="4" l="1"/>
  <c r="F428" i="4"/>
  <c r="E429" i="4"/>
  <c r="I428" i="4"/>
  <c r="H428" i="4"/>
  <c r="G428" i="4"/>
  <c r="H429" i="4" l="1"/>
  <c r="J429" i="4"/>
  <c r="I429" i="4"/>
  <c r="G429" i="4"/>
  <c r="E430" i="4"/>
  <c r="F429" i="4"/>
  <c r="J430" i="4" l="1"/>
  <c r="F430" i="4"/>
  <c r="I430" i="4"/>
  <c r="H430" i="4"/>
  <c r="G430" i="4"/>
  <c r="E431" i="4"/>
  <c r="H431" i="4" l="1"/>
  <c r="I431" i="4"/>
  <c r="G431" i="4"/>
  <c r="E432" i="4"/>
  <c r="F431" i="4"/>
  <c r="J431" i="4"/>
  <c r="J432" i="4" l="1"/>
  <c r="F432" i="4"/>
  <c r="H432" i="4"/>
  <c r="G432" i="4"/>
  <c r="E433" i="4"/>
  <c r="I432" i="4"/>
  <c r="H433" i="4" l="1"/>
  <c r="E434" i="4"/>
  <c r="G433" i="4"/>
  <c r="J433" i="4"/>
  <c r="F433" i="4"/>
  <c r="I433" i="4"/>
  <c r="J434" i="4" l="1"/>
  <c r="F434" i="4"/>
  <c r="I434" i="4"/>
  <c r="H434" i="4"/>
  <c r="G434" i="4"/>
  <c r="E435" i="4"/>
  <c r="H435" i="4" l="1"/>
  <c r="E436" i="4"/>
  <c r="G435" i="4"/>
  <c r="J435" i="4"/>
  <c r="F435" i="4"/>
  <c r="I435" i="4"/>
  <c r="J436" i="4" l="1"/>
  <c r="F436" i="4"/>
  <c r="I436" i="4"/>
  <c r="H436" i="4"/>
  <c r="E437" i="4"/>
  <c r="G436" i="4"/>
  <c r="H437" i="4" l="1"/>
  <c r="E438" i="4"/>
  <c r="G437" i="4"/>
  <c r="J437" i="4"/>
  <c r="F437" i="4"/>
  <c r="I437" i="4"/>
  <c r="J438" i="4" l="1"/>
  <c r="F438" i="4"/>
  <c r="I438" i="4"/>
  <c r="H438" i="4"/>
  <c r="E439" i="4"/>
  <c r="G438" i="4"/>
  <c r="H439" i="4" l="1"/>
  <c r="E440" i="4"/>
  <c r="G439" i="4"/>
  <c r="J439" i="4"/>
  <c r="F439" i="4"/>
  <c r="I439" i="4"/>
  <c r="J440" i="4" l="1"/>
  <c r="F440" i="4"/>
  <c r="I440" i="4"/>
  <c r="H440" i="4"/>
  <c r="E441" i="4"/>
  <c r="G440" i="4"/>
  <c r="H441" i="4" l="1"/>
  <c r="E442" i="4"/>
  <c r="G441" i="4"/>
  <c r="J441" i="4"/>
  <c r="F441" i="4"/>
  <c r="I441" i="4"/>
  <c r="J442" i="4" l="1"/>
  <c r="F442" i="4"/>
  <c r="I442" i="4"/>
  <c r="H442" i="4"/>
  <c r="G442" i="4"/>
  <c r="E443" i="4"/>
  <c r="H443" i="4" l="1"/>
  <c r="E444" i="4"/>
  <c r="G443" i="4"/>
  <c r="J443" i="4"/>
  <c r="F443" i="4"/>
  <c r="I443" i="4"/>
  <c r="I444" i="4" l="1"/>
  <c r="E445" i="4"/>
  <c r="G444" i="4"/>
  <c r="F444" i="4"/>
  <c r="J444" i="4"/>
  <c r="H444" i="4"/>
  <c r="E446" i="4" l="1"/>
  <c r="G445" i="4"/>
  <c r="I445" i="4"/>
  <c r="H445" i="4"/>
  <c r="F445" i="4"/>
  <c r="J445" i="4"/>
  <c r="I446" i="4" l="1"/>
  <c r="E447" i="4"/>
  <c r="G446" i="4"/>
  <c r="J446" i="4"/>
  <c r="H446" i="4"/>
  <c r="F446" i="4"/>
  <c r="E448" i="4" l="1"/>
  <c r="G447" i="4"/>
  <c r="I447" i="4"/>
  <c r="J447" i="4"/>
  <c r="H447" i="4"/>
  <c r="F447" i="4"/>
  <c r="I448" i="4" l="1"/>
  <c r="E449" i="4"/>
  <c r="G448" i="4"/>
  <c r="F448" i="4"/>
  <c r="J448" i="4"/>
  <c r="H448" i="4"/>
  <c r="E450" i="4" l="1"/>
  <c r="G449" i="4"/>
  <c r="I449" i="4"/>
  <c r="H449" i="4"/>
  <c r="F449" i="4"/>
  <c r="J449" i="4"/>
  <c r="I450" i="4" l="1"/>
  <c r="E451" i="4"/>
  <c r="G450" i="4"/>
  <c r="J450" i="4"/>
  <c r="H450" i="4"/>
  <c r="F450" i="4"/>
  <c r="E452" i="4" l="1"/>
  <c r="G451" i="4"/>
  <c r="I451" i="4"/>
  <c r="J451" i="4"/>
  <c r="H451" i="4"/>
  <c r="F451" i="4"/>
  <c r="J452" i="4" l="1"/>
  <c r="I452" i="4"/>
  <c r="H452" i="4"/>
  <c r="E453" i="4"/>
  <c r="G452" i="4"/>
  <c r="F452" i="4"/>
  <c r="H453" i="4" l="1"/>
  <c r="E454" i="4"/>
  <c r="G453" i="4"/>
  <c r="J453" i="4"/>
  <c r="F453" i="4"/>
  <c r="I453" i="4"/>
  <c r="J454" i="4" l="1"/>
  <c r="F454" i="4"/>
  <c r="I454" i="4"/>
  <c r="H454" i="4"/>
  <c r="E455" i="4"/>
  <c r="G454" i="4"/>
  <c r="H455" i="4" l="1"/>
  <c r="E456" i="4"/>
  <c r="G455" i="4"/>
  <c r="J455" i="4"/>
  <c r="F455" i="4"/>
  <c r="I455" i="4"/>
  <c r="J456" i="4" l="1"/>
  <c r="F456" i="4"/>
  <c r="I456" i="4"/>
  <c r="H456" i="4"/>
  <c r="E457" i="4"/>
  <c r="G456" i="4"/>
  <c r="H457" i="4" l="1"/>
  <c r="E458" i="4"/>
  <c r="G457" i="4"/>
  <c r="J457" i="4"/>
  <c r="F457" i="4"/>
  <c r="I457" i="4"/>
  <c r="J458" i="4" l="1"/>
  <c r="F458" i="4"/>
  <c r="I458" i="4"/>
  <c r="H458" i="4"/>
  <c r="E459" i="4"/>
  <c r="G458" i="4"/>
  <c r="H459" i="4" l="1"/>
  <c r="E460" i="4"/>
  <c r="G459" i="4"/>
  <c r="J459" i="4"/>
  <c r="F459" i="4"/>
  <c r="I459" i="4"/>
  <c r="J460" i="4" l="1"/>
  <c r="F460" i="4"/>
  <c r="I460" i="4"/>
  <c r="H460" i="4"/>
  <c r="E461" i="4"/>
  <c r="G460" i="4"/>
  <c r="H461" i="4" l="1"/>
  <c r="E462" i="4"/>
  <c r="G461" i="4"/>
  <c r="J461" i="4"/>
  <c r="F461" i="4"/>
  <c r="I461" i="4"/>
  <c r="J462" i="4" l="1"/>
  <c r="F462" i="4"/>
  <c r="I462" i="4"/>
  <c r="H462" i="4"/>
  <c r="E463" i="4"/>
  <c r="G462" i="4"/>
  <c r="H463" i="4" l="1"/>
  <c r="E464" i="4"/>
  <c r="G463" i="4"/>
  <c r="J463" i="4"/>
  <c r="F463" i="4"/>
  <c r="I463" i="4"/>
  <c r="J464" i="4" l="1"/>
  <c r="F464" i="4"/>
  <c r="I464" i="4"/>
  <c r="H464" i="4"/>
  <c r="E465" i="4"/>
  <c r="G464" i="4"/>
  <c r="H465" i="4" l="1"/>
  <c r="E466" i="4"/>
  <c r="G465" i="4"/>
  <c r="J465" i="4"/>
  <c r="F465" i="4"/>
  <c r="I465" i="4"/>
  <c r="J466" i="4" l="1"/>
  <c r="F466" i="4"/>
  <c r="I466" i="4"/>
  <c r="H466" i="4"/>
  <c r="E467" i="4"/>
  <c r="G466" i="4"/>
  <c r="H467" i="4" l="1"/>
  <c r="E468" i="4"/>
  <c r="G467" i="4"/>
  <c r="J467" i="4"/>
  <c r="F467" i="4"/>
  <c r="I467" i="4"/>
  <c r="J468" i="4" l="1"/>
  <c r="F468" i="4"/>
  <c r="I468" i="4"/>
  <c r="H468" i="4"/>
  <c r="E469" i="4"/>
  <c r="G468" i="4"/>
  <c r="H469" i="4" l="1"/>
  <c r="E470" i="4"/>
  <c r="G469" i="4"/>
  <c r="J469" i="4"/>
  <c r="F469" i="4"/>
  <c r="I469" i="4"/>
  <c r="J470" i="4" l="1"/>
  <c r="F470" i="4"/>
  <c r="I470" i="4"/>
  <c r="H470" i="4"/>
  <c r="E471" i="4"/>
  <c r="G470" i="4"/>
  <c r="H471" i="4" l="1"/>
  <c r="E472" i="4"/>
  <c r="G471" i="4"/>
  <c r="J471" i="4"/>
  <c r="F471" i="4"/>
  <c r="I471" i="4"/>
  <c r="J472" i="4" l="1"/>
  <c r="F472" i="4"/>
  <c r="I472" i="4"/>
  <c r="H472" i="4"/>
  <c r="E473" i="4"/>
  <c r="G472" i="4"/>
  <c r="H473" i="4" l="1"/>
  <c r="E474" i="4"/>
  <c r="G473" i="4"/>
  <c r="J473" i="4"/>
  <c r="F473" i="4"/>
  <c r="I473" i="4"/>
  <c r="J474" i="4" l="1"/>
  <c r="F474" i="4"/>
  <c r="I474" i="4"/>
  <c r="H474" i="4"/>
  <c r="E475" i="4"/>
  <c r="G474" i="4"/>
  <c r="H475" i="4" l="1"/>
  <c r="E476" i="4"/>
  <c r="G475" i="4"/>
  <c r="J475" i="4"/>
  <c r="F475" i="4"/>
  <c r="I475" i="4"/>
  <c r="J476" i="4" l="1"/>
  <c r="F476" i="4"/>
  <c r="I476" i="4"/>
  <c r="H476" i="4"/>
  <c r="E477" i="4"/>
  <c r="G476" i="4"/>
  <c r="H477" i="4" l="1"/>
  <c r="E478" i="4"/>
  <c r="G477" i="4"/>
  <c r="J477" i="4"/>
  <c r="F477" i="4"/>
  <c r="I477" i="4"/>
  <c r="J478" i="4" l="1"/>
  <c r="F478" i="4"/>
  <c r="I478" i="4"/>
  <c r="H478" i="4"/>
  <c r="E479" i="4"/>
  <c r="G478" i="4"/>
  <c r="H479" i="4" l="1"/>
  <c r="E480" i="4"/>
  <c r="G479" i="4"/>
  <c r="J479" i="4"/>
  <c r="F479" i="4"/>
  <c r="I479" i="4"/>
  <c r="J480" i="4" l="1"/>
  <c r="F480" i="4"/>
  <c r="I480" i="4"/>
  <c r="H480" i="4"/>
  <c r="E481" i="4"/>
  <c r="G480" i="4"/>
  <c r="H481" i="4" l="1"/>
  <c r="E482" i="4"/>
  <c r="G481" i="4"/>
  <c r="J481" i="4"/>
  <c r="F481" i="4"/>
  <c r="I481" i="4"/>
  <c r="J482" i="4" l="1"/>
  <c r="F482" i="4"/>
  <c r="I482" i="4"/>
  <c r="H482" i="4"/>
  <c r="E483" i="4"/>
  <c r="G482" i="4"/>
  <c r="H483" i="4" l="1"/>
  <c r="E484" i="4"/>
  <c r="G483" i="4"/>
  <c r="J483" i="4"/>
  <c r="F483" i="4"/>
  <c r="I483" i="4"/>
  <c r="J484" i="4" l="1"/>
  <c r="F484" i="4"/>
  <c r="I484" i="4"/>
  <c r="H484" i="4"/>
  <c r="E485" i="4"/>
  <c r="G484" i="4"/>
  <c r="H485" i="4" l="1"/>
  <c r="E486" i="4"/>
  <c r="G485" i="4"/>
  <c r="J485" i="4"/>
  <c r="F485" i="4"/>
  <c r="I485" i="4"/>
  <c r="J486" i="4" l="1"/>
  <c r="F486" i="4"/>
  <c r="I486" i="4"/>
  <c r="H486" i="4"/>
  <c r="E487" i="4"/>
  <c r="G486" i="4"/>
  <c r="H487" i="4" l="1"/>
  <c r="E488" i="4"/>
  <c r="G487" i="4"/>
  <c r="J487" i="4"/>
  <c r="F487" i="4"/>
  <c r="I487" i="4"/>
  <c r="J488" i="4" l="1"/>
  <c r="F488" i="4"/>
  <c r="I488" i="4"/>
  <c r="H488" i="4"/>
  <c r="E489" i="4"/>
  <c r="G488" i="4"/>
  <c r="H489" i="4" l="1"/>
  <c r="E490" i="4"/>
  <c r="G489" i="4"/>
  <c r="J489" i="4"/>
  <c r="F489" i="4"/>
  <c r="I489" i="4"/>
  <c r="J490" i="4" l="1"/>
  <c r="F490" i="4"/>
  <c r="I490" i="4"/>
  <c r="H490" i="4"/>
  <c r="E491" i="4"/>
  <c r="G490" i="4"/>
  <c r="H491" i="4" l="1"/>
  <c r="E492" i="4"/>
  <c r="G491" i="4"/>
  <c r="J491" i="4"/>
  <c r="F491" i="4"/>
  <c r="I491" i="4"/>
  <c r="J492" i="4" l="1"/>
  <c r="F492" i="4"/>
  <c r="I492" i="4"/>
  <c r="H492" i="4"/>
  <c r="E493" i="4"/>
  <c r="G492" i="4"/>
  <c r="H493" i="4" l="1"/>
  <c r="E494" i="4"/>
  <c r="G493" i="4"/>
  <c r="J493" i="4"/>
  <c r="F493" i="4"/>
  <c r="I493" i="4"/>
  <c r="J494" i="4" l="1"/>
  <c r="F494" i="4"/>
  <c r="I494" i="4"/>
  <c r="H494" i="4"/>
  <c r="E495" i="4"/>
  <c r="G494" i="4"/>
  <c r="H495" i="4" l="1"/>
  <c r="E496" i="4"/>
  <c r="G495" i="4"/>
  <c r="J495" i="4"/>
  <c r="F495" i="4"/>
  <c r="I495" i="4"/>
  <c r="J496" i="4" l="1"/>
  <c r="F496" i="4"/>
  <c r="I496" i="4"/>
  <c r="H496" i="4"/>
  <c r="E497" i="4"/>
  <c r="G496" i="4"/>
  <c r="H497" i="4" l="1"/>
  <c r="E498" i="4"/>
  <c r="G497" i="4"/>
  <c r="J497" i="4"/>
  <c r="F497" i="4"/>
  <c r="I497" i="4"/>
  <c r="J498" i="4" l="1"/>
  <c r="F498" i="4"/>
  <c r="I498" i="4"/>
  <c r="H498" i="4"/>
  <c r="E499" i="4"/>
  <c r="G498" i="4"/>
  <c r="H499" i="4" l="1"/>
  <c r="E500" i="4"/>
  <c r="G499" i="4"/>
  <c r="J499" i="4"/>
  <c r="F499" i="4"/>
  <c r="I499" i="4"/>
  <c r="J500" i="4" l="1"/>
  <c r="F500" i="4"/>
  <c r="B23" i="4" s="1"/>
  <c r="B25" i="4" s="1"/>
  <c r="I500" i="4"/>
  <c r="H500" i="4"/>
  <c r="G500" i="4"/>
  <c r="B2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Xan</author>
  </authors>
  <commentList>
    <comment ref="A2" authorId="0" shapeId="0" xr:uid="{A59AE341-A849-644C-8B7F-877B055165F1}">
      <text>
        <r>
          <rPr>
            <b/>
            <sz val="9"/>
            <color rgb="FF000000"/>
            <rFont val="Tahoma"/>
            <family val="2"/>
          </rPr>
          <t>Introduce la cuantía a la que ascienda el préstamo. Lo puedes hacer a través del deslizador o tecleando la cuantía.</t>
        </r>
        <r>
          <rPr>
            <sz val="9"/>
            <color rgb="FF000000"/>
            <rFont val="Tahoma"/>
            <family val="2"/>
          </rPr>
          <t xml:space="preserve">
</t>
        </r>
      </text>
    </comment>
    <comment ref="A5" authorId="0" shapeId="0" xr:uid="{39DC7301-54F1-B347-BBA0-2D8F9E5F03F3}">
      <text>
        <r>
          <rPr>
            <b/>
            <sz val="9"/>
            <color rgb="FF000000"/>
            <rFont val="Tahoma"/>
            <family val="2"/>
          </rPr>
          <t>Teclea el tipo de interés al que se efectuará el cálculo del préstamo.</t>
        </r>
      </text>
    </comment>
    <comment ref="A8" authorId="0" shapeId="0" xr:uid="{27506E11-9AEE-134F-A77F-A550E5260E1C}">
      <text>
        <r>
          <rPr>
            <b/>
            <sz val="9"/>
            <color indexed="81"/>
            <rFont val="Tahoma"/>
            <family val="2"/>
          </rPr>
          <t>A partir del tipo de interés calculamos el tipo de interés efectivo para cada período: (1+i)^(1/m)-1. Donde m son los períodos en los que se subdividen los pagos. Por ejemplo si los pagos son semestrales tendremos 2 pagos a lo largo del año, por lo tanto m=2. Si los pagos son trimestrales, habrá 4 pagos a lo largo del año, entonces m sería 4.</t>
        </r>
        <r>
          <rPr>
            <sz val="9"/>
            <color indexed="81"/>
            <rFont val="Tahoma"/>
            <family val="2"/>
          </rPr>
          <t xml:space="preserve">
</t>
        </r>
      </text>
    </comment>
    <comment ref="A11" authorId="0" shapeId="0" xr:uid="{AA43DEAE-A290-1845-BB01-F0D5B4AC8184}">
      <text>
        <r>
          <rPr>
            <b/>
            <sz val="9"/>
            <color indexed="81"/>
            <rFont val="Tahoma"/>
            <family val="2"/>
          </rPr>
          <t>Mueva el deslizador para seleccionar el número de años. Si quiere calcular el importe del préstamo para 10 meses, tendrá que dividir 10/12, en la casilla al lado del deslizador, y cambiar la frecuencia de pago a mensual</t>
        </r>
        <r>
          <rPr>
            <sz val="9"/>
            <color indexed="81"/>
            <rFont val="Tahoma"/>
            <family val="2"/>
          </rPr>
          <t xml:space="preserve">
</t>
        </r>
      </text>
    </comment>
    <comment ref="A14" authorId="0" shapeId="0" xr:uid="{2DBF940C-3B83-EB40-8C3D-20DEEE8C1D57}">
      <text>
        <r>
          <rPr>
            <b/>
            <sz val="9"/>
            <color indexed="81"/>
            <rFont val="Tahoma"/>
            <family val="2"/>
          </rPr>
          <t>Frecuencia con la que pagaremos la cuota</t>
        </r>
      </text>
    </comment>
    <comment ref="A17" authorId="0" shapeId="0" xr:uid="{A99EEA40-0C03-E448-A5F8-05BE8BE01FCE}">
      <text>
        <r>
          <rPr>
            <b/>
            <sz val="9"/>
            <color indexed="81"/>
            <rFont val="Tahoma"/>
            <family val="2"/>
          </rPr>
          <t>Sistema por el cual se calculan las cuotas, el más habitual es el francés.</t>
        </r>
        <r>
          <rPr>
            <sz val="9"/>
            <color indexed="81"/>
            <rFont val="Tahoma"/>
            <family val="2"/>
          </rPr>
          <t xml:space="preserve">
</t>
        </r>
      </text>
    </comment>
    <comment ref="A20" authorId="0" shapeId="0" xr:uid="{499C7985-F941-0C46-8C8E-1D4E383BFDE9}">
      <text>
        <r>
          <rPr>
            <b/>
            <sz val="9"/>
            <color indexed="81"/>
            <rFont val="Tahoma"/>
            <family val="2"/>
          </rPr>
          <t xml:space="preserve">Número de pagos que haremos
</t>
        </r>
      </text>
    </comment>
  </commentList>
</comments>
</file>

<file path=xl/sharedStrings.xml><?xml version="1.0" encoding="utf-8"?>
<sst xmlns="http://schemas.openxmlformats.org/spreadsheetml/2006/main" count="649" uniqueCount="265">
  <si>
    <t>Inversión inicial</t>
  </si>
  <si>
    <t>Concepto</t>
  </si>
  <si>
    <t>Valor</t>
  </si>
  <si>
    <t>Balanza de precisiòn</t>
  </si>
  <si>
    <t>Refrigerador</t>
  </si>
  <si>
    <t>Bascula</t>
  </si>
  <si>
    <t>Llenadora semiautomatica</t>
  </si>
  <si>
    <t>Etiquetadora</t>
  </si>
  <si>
    <t>Extractor de jugos</t>
  </si>
  <si>
    <t>Estanterías cocina</t>
  </si>
  <si>
    <t>Maquinaria y equipo</t>
  </si>
  <si>
    <t>Computadores</t>
  </si>
  <si>
    <t>impresora</t>
  </si>
  <si>
    <t>Celulares</t>
  </si>
  <si>
    <t>Sillas y escritorios</t>
  </si>
  <si>
    <t>Archivadores</t>
  </si>
  <si>
    <t>Adicionales</t>
  </si>
  <si>
    <t>Mobiliario de Oficina</t>
  </si>
  <si>
    <t>Minivan</t>
  </si>
  <si>
    <t>Monta carga</t>
  </si>
  <si>
    <t>Transporte</t>
  </si>
  <si>
    <t>Sub Total Activos Fijos</t>
  </si>
  <si>
    <t>Costos legales y de constitución</t>
  </si>
  <si>
    <t>Materiales iniciales</t>
  </si>
  <si>
    <t>Sub total Constitución y MP</t>
  </si>
  <si>
    <t xml:space="preserve">Total </t>
  </si>
  <si>
    <t>Demanda anual</t>
  </si>
  <si>
    <t>Presentación</t>
  </si>
  <si>
    <t>Unidades</t>
  </si>
  <si>
    <t>Ponderado</t>
  </si>
  <si>
    <t>Subtotal mes</t>
  </si>
  <si>
    <t>Anual</t>
  </si>
  <si>
    <t>Escenarios de participación</t>
  </si>
  <si>
    <t>Porcentaje</t>
  </si>
  <si>
    <t>Escenario proyectado (1%)</t>
  </si>
  <si>
    <t>Precio</t>
  </si>
  <si>
    <t>Precio promedio</t>
  </si>
  <si>
    <t>Precio + IVA (19%)</t>
  </si>
  <si>
    <t>Costos Operativos</t>
  </si>
  <si>
    <t>Año 1</t>
  </si>
  <si>
    <t>Año 2</t>
  </si>
  <si>
    <t>Año 3</t>
  </si>
  <si>
    <t>Año 4</t>
  </si>
  <si>
    <t>Año 5</t>
  </si>
  <si>
    <t>Salarios</t>
  </si>
  <si>
    <t>Depreciación</t>
  </si>
  <si>
    <t>Otros</t>
  </si>
  <si>
    <t>Gastos de constitución y renovaciones</t>
  </si>
  <si>
    <t>En el presente documento se plantea una alternativa para la ejecución de la idea de negocio, con el objetivo de evaluar su viabilidad. La propuesta inicia como un emprendimiento personal, con proyección a consolidarse como empresa a lo largo del tiempo.</t>
  </si>
  <si>
    <t>El tamaño del mercado mundial de concentrado de frutas se estimó en USD 107.8 mil millones en 2022 y se proyecta que alcance los USD 148.55 mil millones para 2030, creciendo a una CAGR del 4,1% entre 2023 y 2030. Por lo cual se proyecto y ajusto la demanda con ese crecimiento de 4,1%</t>
  </si>
  <si>
    <t>Demanda Mensual</t>
  </si>
  <si>
    <t>Demanada Anual</t>
  </si>
  <si>
    <t>Iniciaremos con la proyeccion de ventas mensual del primer año</t>
  </si>
  <si>
    <t>El primer y segundo año crece a un 10% en el cuarto año un 5% y en el 2030 cuando se estabilice el mercado y se posicione la empresa se tendra un crecimiento de 3%</t>
  </si>
  <si>
    <t>Unidades vendidas</t>
  </si>
  <si>
    <t xml:space="preserve">Año </t>
  </si>
  <si>
    <t xml:space="preserve">Enero </t>
  </si>
  <si>
    <t xml:space="preserve">Febrero </t>
  </si>
  <si>
    <t xml:space="preserve">Marzo </t>
  </si>
  <si>
    <t xml:space="preserve">Abril </t>
  </si>
  <si>
    <t>Mayo</t>
  </si>
  <si>
    <t>Junio</t>
  </si>
  <si>
    <t>Julio</t>
  </si>
  <si>
    <t>Agosto</t>
  </si>
  <si>
    <t>Septiembre</t>
  </si>
  <si>
    <t>Octubre</t>
  </si>
  <si>
    <t>Noviembre</t>
  </si>
  <si>
    <t>Diciembre</t>
  </si>
  <si>
    <t>Media</t>
  </si>
  <si>
    <t>Venta anual</t>
  </si>
  <si>
    <t>participaciòn mercado</t>
  </si>
  <si>
    <t>Se proyecta iniciar captando el 1,19% del mercado total en el primer año de crecimiento e ir aumentando hasta el año 5 captar aproximadamente el 22% del mercado total de concentrados en el AMB</t>
  </si>
  <si>
    <t>Precio Unitario</t>
  </si>
  <si>
    <t>Ventas</t>
  </si>
  <si>
    <t>Total Anual</t>
  </si>
  <si>
    <t>Valor Unitario</t>
  </si>
  <si>
    <t>Ingresos (sin IVA)</t>
  </si>
  <si>
    <t>IVA recaudado (19%)</t>
  </si>
  <si>
    <t>Costos Variables</t>
  </si>
  <si>
    <t>IVA pagado (19%)</t>
  </si>
  <si>
    <t>Utilidad Bruta</t>
  </si>
  <si>
    <t>Gastos Operativos</t>
  </si>
  <si>
    <t>Utilidad Operativa</t>
  </si>
  <si>
    <t>Impuesto de Renta (35%)</t>
  </si>
  <si>
    <t>Flujo de Caja Operativo</t>
  </si>
  <si>
    <t>Período</t>
  </si>
  <si>
    <t>Cuota Mensual</t>
  </si>
  <si>
    <t>Intereses</t>
  </si>
  <si>
    <t>Cuota amortización</t>
  </si>
  <si>
    <t>Capital vivo</t>
  </si>
  <si>
    <t>Capital amortizado</t>
  </si>
  <si>
    <t>Cuantía</t>
  </si>
  <si>
    <t>Tipo de interés efectivo</t>
  </si>
  <si>
    <t>Duración (en años)</t>
  </si>
  <si>
    <t>Frecuencia de pago</t>
  </si>
  <si>
    <t>Mensual</t>
  </si>
  <si>
    <t>Sistema de pago elegido</t>
  </si>
  <si>
    <t>Frances</t>
  </si>
  <si>
    <t>Número de pagos</t>
  </si>
  <si>
    <t>Totales</t>
  </si>
  <si>
    <t>Suma de las cuotas</t>
  </si>
  <si>
    <t>Suma de los intereses</t>
  </si>
  <si>
    <t>Se opta por pedir un cretido de ___ en el año ___ con el fin de iniciar el crecimiento haciendo un integreamiento progresivo de maquinaria especializada y contratacion del personal de la siguiente manera</t>
  </si>
  <si>
    <t>Credito y su comportamiento</t>
  </si>
  <si>
    <t xml:space="preserve">Personal de trabajo </t>
  </si>
  <si>
    <r>
      <rPr>
        <sz val="11"/>
        <color theme="1"/>
        <rFont val="Times New Roman"/>
        <family val="1"/>
      </rPr>
      <t xml:space="preserve">Durante los primeros _ meses la produccion sera manual y a cargo del gerente general, el autor una vez se llego al mes _ del año _ se tomo un credito de 100 millones que sus cuotas mensuales seran de </t>
    </r>
    <r>
      <rPr>
        <b/>
        <sz val="11"/>
        <color theme="1"/>
        <rFont val="Times New Roman"/>
        <family val="1"/>
      </rPr>
      <t>$1.545.189</t>
    </r>
    <r>
      <rPr>
        <sz val="11"/>
        <color theme="1"/>
        <rFont val="Times New Roman"/>
        <family val="1"/>
      </rPr>
      <t xml:space="preserve"> y con este credito lo que se establecio fue que en el mes </t>
    </r>
    <r>
      <rPr>
        <b/>
        <sz val="11"/>
        <color theme="1"/>
        <rFont val="Times New Roman"/>
        <family val="1"/>
      </rPr>
      <t>2</t>
    </r>
    <r>
      <rPr>
        <sz val="11"/>
        <color theme="1"/>
        <rFont val="Times New Roman"/>
        <family val="1"/>
      </rPr>
      <t xml:space="preserve"> se iniciaria con la contratacion del </t>
    </r>
    <r>
      <rPr>
        <b/>
        <sz val="11"/>
        <color theme="1"/>
        <rFont val="Times New Roman"/>
        <family val="1"/>
      </rPr>
      <t xml:space="preserve">aunxiar de producción </t>
    </r>
    <r>
      <rPr>
        <sz val="11"/>
        <color theme="1"/>
        <rFont val="Times New Roman"/>
        <family val="1"/>
      </rPr>
      <t xml:space="preserve">y luego en el mes </t>
    </r>
    <r>
      <rPr>
        <b/>
        <sz val="11"/>
        <color theme="1"/>
        <rFont val="Times New Roman"/>
        <family val="1"/>
      </rPr>
      <t xml:space="preserve">6 </t>
    </r>
    <r>
      <rPr>
        <sz val="11"/>
        <color theme="1"/>
        <rFont val="Times New Roman"/>
        <family val="1"/>
      </rPr>
      <t xml:space="preserve">se contrataria el publicista. A partir del año </t>
    </r>
    <r>
      <rPr>
        <b/>
        <sz val="11"/>
        <color theme="1"/>
        <rFont val="Times New Roman"/>
        <family val="1"/>
      </rPr>
      <t xml:space="preserve"> 2 </t>
    </r>
    <r>
      <rPr>
        <sz val="11"/>
        <color theme="1"/>
        <rFont val="Times New Roman"/>
        <family val="1"/>
      </rPr>
      <t xml:space="preserve">de operación se contara con todo el personal que se aprecia en la tabla adicionando al contador que sera un contrato de prestación de servicios. Cabe resaltar que la compra de toda la maquinaria se realizo en el mes _ del año_ </t>
    </r>
  </si>
  <si>
    <t>Inicialmente todo el proceso era ejecutado por el autor y gerente general de la compañía pero con la proyeccion de ventas y acolchonamiento del credito se incluiran los siguientes cargos de manera progresiva y su estructura salarial sera la siguiente</t>
  </si>
  <si>
    <t>MO inicial</t>
  </si>
  <si>
    <t xml:space="preserve">Gerente </t>
  </si>
  <si>
    <t xml:space="preserve">Mano de obra final ( Instalada progresivamente) </t>
  </si>
  <si>
    <t>Costo por ARL</t>
  </si>
  <si>
    <t xml:space="preserve">Concepto </t>
  </si>
  <si>
    <t xml:space="preserve">Porcentaje </t>
  </si>
  <si>
    <t>Riesgo laboral</t>
  </si>
  <si>
    <t>Salud</t>
  </si>
  <si>
    <t>Tipo I</t>
  </si>
  <si>
    <t xml:space="preserve">Pension </t>
  </si>
  <si>
    <t>Tipo ll</t>
  </si>
  <si>
    <t>Intereses sesantias</t>
  </si>
  <si>
    <t>Tipo III</t>
  </si>
  <si>
    <t>Caja de compensacion familiar (CCF)</t>
  </si>
  <si>
    <t>Tipo IV</t>
  </si>
  <si>
    <t>Tipo V</t>
  </si>
  <si>
    <t>Cargo</t>
  </si>
  <si>
    <t>Cantidad</t>
  </si>
  <si>
    <t>Salario base</t>
  </si>
  <si>
    <t>Auxilio de transporte</t>
  </si>
  <si>
    <t>Pension</t>
  </si>
  <si>
    <t>Prima de junio</t>
  </si>
  <si>
    <t>Prima de diceimbre</t>
  </si>
  <si>
    <t>Cesantias</t>
  </si>
  <si>
    <t>Intereses a las cesantias</t>
  </si>
  <si>
    <t>Vacaciones</t>
  </si>
  <si>
    <t>CCF</t>
  </si>
  <si>
    <t>Total anual</t>
  </si>
  <si>
    <t xml:space="preserve">Gerente General </t>
  </si>
  <si>
    <t>Jefe de produccion</t>
  </si>
  <si>
    <t>Auxiliar de produccion</t>
  </si>
  <si>
    <t>Asistente administrativo</t>
  </si>
  <si>
    <t xml:space="preserve">Publicista </t>
  </si>
  <si>
    <t xml:space="preserve">Vendedor </t>
  </si>
  <si>
    <t>Prestaciones sociales</t>
  </si>
  <si>
    <t>Total salario mensual</t>
  </si>
  <si>
    <t>Costos</t>
  </si>
  <si>
    <t>Total</t>
  </si>
  <si>
    <t xml:space="preserve">Prestamo </t>
  </si>
  <si>
    <t xml:space="preserve">Tipo de interés </t>
  </si>
  <si>
    <t>Finanaciación</t>
  </si>
  <si>
    <t>Recursos propios</t>
  </si>
  <si>
    <t>Bancos</t>
  </si>
  <si>
    <t>Total pagado</t>
  </si>
  <si>
    <t>Estado de Resultados</t>
  </si>
  <si>
    <t>Año</t>
  </si>
  <si>
    <t>Ingresos (COP)</t>
  </si>
  <si>
    <t>Costo de Ventas (COP)</t>
  </si>
  <si>
    <t>Utilidad Bruta (COP)</t>
  </si>
  <si>
    <t>Gastos Operativos (COP)</t>
  </si>
  <si>
    <t>Utilidad Operativa (COP)</t>
  </si>
  <si>
    <t>Impuesto de Renta (COP)</t>
  </si>
  <si>
    <t>Utilidad Neta (COP)</t>
  </si>
  <si>
    <t>Estado situación financiera año 0</t>
  </si>
  <si>
    <t>Activos</t>
  </si>
  <si>
    <t>Valor (COP)</t>
  </si>
  <si>
    <t>Pasivos y Patrimonio</t>
  </si>
  <si>
    <t>Activos Fijos</t>
  </si>
  <si>
    <t>Pasivos</t>
  </si>
  <si>
    <t>Deuda a largo plazo</t>
  </si>
  <si>
    <t>Mobiliario de oficina</t>
  </si>
  <si>
    <t>IVA por pagar</t>
  </si>
  <si>
    <t>Total pasivos</t>
  </si>
  <si>
    <t>Total activos fijos</t>
  </si>
  <si>
    <t>Patrimonio</t>
  </si>
  <si>
    <t>Activos Corrientes</t>
  </si>
  <si>
    <t>Capital aportado</t>
  </si>
  <si>
    <t>Inventarios</t>
  </si>
  <si>
    <t>Utilidades acumuladas</t>
  </si>
  <si>
    <t>Total activos corrientes</t>
  </si>
  <si>
    <t>Total patrimonio</t>
  </si>
  <si>
    <t>Total Activos</t>
  </si>
  <si>
    <t>Total Pasivos y Patrimonio</t>
  </si>
  <si>
    <t>Estado situación financiera año 1</t>
  </si>
  <si>
    <t>Cuentas por pagar</t>
  </si>
  <si>
    <t>Cuentas por cobrar</t>
  </si>
  <si>
    <t>Deuda adicional</t>
  </si>
  <si>
    <t>Estado situación financiera año 2</t>
  </si>
  <si>
    <t>Estado situación financiera año 3</t>
  </si>
  <si>
    <t>-60,109,429</t>
  </si>
  <si>
    <t>Estado situación financiera año 4</t>
  </si>
  <si>
    <t>Estado situación financiera año 5</t>
  </si>
  <si>
    <t>Flujo Operativo (COP)</t>
  </si>
  <si>
    <t>Flujo de Inversión (COP)</t>
  </si>
  <si>
    <t>Flujo de Financiación (COP)</t>
  </si>
  <si>
    <t>Variación Neta (COP)</t>
  </si>
  <si>
    <t>VPN</t>
  </si>
  <si>
    <t>Cálculo VPN</t>
  </si>
  <si>
    <t>Flujo de Caja (COP)</t>
  </si>
  <si>
    <t>Factor de Descuento</t>
  </si>
  <si>
    <t>Flujo Descontado (COP)</t>
  </si>
  <si>
    <t>Tiempo de retorno</t>
  </si>
  <si>
    <t>Utilidad bruta por litro</t>
  </si>
  <si>
    <t>Costos fijos</t>
  </si>
  <si>
    <t>Costos fijos/Litros</t>
  </si>
  <si>
    <t xml:space="preserve">Proyección de ingresos costos y flujo </t>
  </si>
  <si>
    <t>Financiado</t>
  </si>
  <si>
    <t>Gastos operacionales</t>
  </si>
  <si>
    <t>Participación</t>
  </si>
  <si>
    <t>Entidad</t>
  </si>
  <si>
    <t>Tasa efectiva anual (aprox.)</t>
  </si>
  <si>
    <t>12 – 20 % EA</t>
  </si>
  <si>
    <t>Cooperativas/Microfinanzas</t>
  </si>
  <si>
    <t>20 – 25 % EA</t>
  </si>
  <si>
    <t>Fintechs</t>
  </si>
  <si>
    <t>14 – 21 % EA</t>
  </si>
  <si>
    <t>Gota a gota</t>
  </si>
  <si>
    <t>Hasta 600+ % EA</t>
  </si>
  <si>
    <t>🧮 Cálculo paso a paso:</t>
  </si>
  <si>
    <r>
      <t>Activos – límite inferior del rango</t>
    </r>
    <r>
      <rPr>
        <sz val="11"/>
        <color theme="1"/>
        <rFont val="Aptos Narrow"/>
        <family val="2"/>
        <scheme val="minor"/>
      </rPr>
      <t>:</t>
    </r>
  </si>
  <si>
    <r>
      <t xml:space="preserve">$93.300.000 – $75.088.000 = </t>
    </r>
    <r>
      <rPr>
        <b/>
        <sz val="11"/>
        <color theme="1"/>
        <rFont val="Aptos Narrow"/>
        <family val="2"/>
        <scheme val="minor"/>
      </rPr>
      <t>$18.212.000</t>
    </r>
  </si>
  <si>
    <t>Multiplicador variable (por cada millón excedente):</t>
  </si>
  <si>
    <r>
      <t xml:space="preserve">$18.212.000 ÷ 1.000.000 = </t>
    </r>
    <r>
      <rPr>
        <b/>
        <sz val="11"/>
        <color theme="1"/>
        <rFont val="Aptos Narrow"/>
        <family val="2"/>
        <scheme val="minor"/>
      </rPr>
      <t>18,212</t>
    </r>
  </si>
  <si>
    <t>Valor variable:</t>
  </si>
  <si>
    <r>
      <t xml:space="preserve">4.043,2 × 18,212 ≈ </t>
    </r>
    <r>
      <rPr>
        <b/>
        <sz val="11"/>
        <color theme="1"/>
        <rFont val="Aptos Narrow"/>
        <family val="2"/>
        <scheme val="minor"/>
      </rPr>
      <t>73.674 COP</t>
    </r>
  </si>
  <si>
    <t>Total tarifa renovación:</t>
  </si>
  <si>
    <r>
      <t xml:space="preserve">548.720 + 73.674 = </t>
    </r>
    <r>
      <rPr>
        <b/>
        <sz val="11"/>
        <color theme="1"/>
        <rFont val="Aptos Narrow"/>
        <family val="2"/>
        <scheme val="minor"/>
      </rPr>
      <t>⚠️ $622.394 COP</t>
    </r>
  </si>
  <si>
    <t>TIR</t>
  </si>
  <si>
    <t>Escenario</t>
  </si>
  <si>
    <t>Litros</t>
  </si>
  <si>
    <t>Escenario de particiación</t>
  </si>
  <si>
    <t>Unidades promedio</t>
  </si>
  <si>
    <t>Mercado potencial</t>
  </si>
  <si>
    <t>Unidades vendidas partiendo de ventas * 1% del mercado potencial/mes</t>
  </si>
  <si>
    <t>Precio sin IVA</t>
  </si>
  <si>
    <t>Proyección de ingresos Participación 1%</t>
  </si>
  <si>
    <t>Proyección de ingresos Participación 3%</t>
  </si>
  <si>
    <t>Proyección de ingresos Participación 5%</t>
  </si>
  <si>
    <t>Año 1 Utilidad Neta (COP)</t>
  </si>
  <si>
    <t>Año 5 Utilidad Neta (COP)</t>
  </si>
  <si>
    <t>VPN (COP)</t>
  </si>
  <si>
    <t>Impacto</t>
  </si>
  <si>
    <t>-</t>
  </si>
  <si>
    <t>Precio +10%</t>
  </si>
  <si>
    <t>Mejora significativa</t>
  </si>
  <si>
    <t>Costos fijos -20%</t>
  </si>
  <si>
    <t>Mejora notable</t>
  </si>
  <si>
    <t>Costos variables -10%</t>
  </si>
  <si>
    <t>Mejora moderada</t>
  </si>
  <si>
    <t>Mejora sustancial</t>
  </si>
  <si>
    <t>Combinación</t>
  </si>
  <si>
    <t>Proyecto viable</t>
  </si>
  <si>
    <t>Empeora significativamente</t>
  </si>
  <si>
    <t>Base (3%)</t>
  </si>
  <si>
    <t>Cálculo VPN 1%</t>
  </si>
  <si>
    <t>Cálculo VPN 3%</t>
  </si>
  <si>
    <t>Cálculo VPN 5%</t>
  </si>
  <si>
    <t>Proyección de ingresos Incremento precio 10%</t>
  </si>
  <si>
    <t>Proyección de ingresos Costos fijos -20%</t>
  </si>
  <si>
    <t>Proyección de ingresos Costos Variables -10%</t>
  </si>
  <si>
    <t>Cálculo VPN precio + 10%</t>
  </si>
  <si>
    <t>Cálculo VPN Costos fijos -20%</t>
  </si>
  <si>
    <t>Cálculo VPN Costos Variables -10%</t>
  </si>
  <si>
    <t>Proyección de ingresos Costos Combinado (precio +10%, Gastos fijos -20% y Gastos variabeles -10%</t>
  </si>
  <si>
    <t>Participación +2%</t>
  </si>
  <si>
    <t>Participación -2%</t>
  </si>
  <si>
    <t>Cálculo VPN Combinada</t>
  </si>
  <si>
    <t>El rubro de otros incluye costos variables como los gastos de servicios publicos, arrendamiento y gastos en el vehiculo de transporte. Esto teniendo en cuenta que inicialmente se trabajaria desde casa y luego si se operaria en la planta.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</si>
</sst>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 #,##0;[Red]\-&quot;$&quot;\ #,##0"/>
    <numFmt numFmtId="43" formatCode="_-* #,##0.00_-;\-* #,##0.00_-;_-* &quot;-&quot;??_-;_-@_-"/>
    <numFmt numFmtId="164" formatCode="&quot;$&quot;#,##0;[Red]\-&quot;$&quot;#,##0"/>
    <numFmt numFmtId="165" formatCode="_-&quot;$&quot;* #,##0_-;\-&quot;$&quot;* #,##0_-;_-&quot;$&quot;* &quot;-&quot;_-;_-@_-"/>
    <numFmt numFmtId="166" formatCode="&quot;$&quot;#,##0"/>
    <numFmt numFmtId="167" formatCode="#,##0.0"/>
    <numFmt numFmtId="168" formatCode="0.0%"/>
    <numFmt numFmtId="169" formatCode="0.000%"/>
    <numFmt numFmtId="170" formatCode="_(* #,##0.00_);_(* \(#,##0.00\);_(* &quot;-&quot;??_);_(@_)"/>
    <numFmt numFmtId="171" formatCode="_-* #,##0.0000_-;\-* #,##0.0000_-;_-* &quot;-&quot;??_-;_-@_-"/>
  </numFmts>
  <fonts count="40">
    <font>
      <sz val="11"/>
      <color theme="1"/>
      <name val="Aptos Narrow"/>
      <scheme val="minor"/>
    </font>
    <font>
      <sz val="11"/>
      <color theme="1"/>
      <name val="Aptos Narrow"/>
      <family val="2"/>
      <scheme val="minor"/>
    </font>
    <font>
      <sz val="11"/>
      <color rgb="FF000000"/>
      <name val="Arial"/>
      <family val="2"/>
    </font>
    <font>
      <b/>
      <sz val="11"/>
      <color rgb="FF000000"/>
      <name val="Arial"/>
      <family val="2"/>
    </font>
    <font>
      <sz val="11"/>
      <name val="Aptos Narrow"/>
      <family val="2"/>
    </font>
    <font>
      <sz val="11"/>
      <color theme="1"/>
      <name val="Arial"/>
      <family val="2"/>
    </font>
    <font>
      <b/>
      <sz val="12"/>
      <color rgb="FF000000"/>
      <name val="Arial"/>
      <family val="2"/>
    </font>
    <font>
      <b/>
      <sz val="12"/>
      <color theme="1"/>
      <name val="Times New Roman"/>
      <family val="1"/>
    </font>
    <font>
      <b/>
      <sz val="11"/>
      <color theme="1"/>
      <name val="Times New Roman"/>
      <family val="1"/>
    </font>
    <font>
      <sz val="11"/>
      <color theme="1"/>
      <name val="Times New Roman"/>
      <family val="1"/>
    </font>
    <font>
      <sz val="11"/>
      <color theme="1"/>
      <name val="Aptos Narrow"/>
      <family val="2"/>
    </font>
    <font>
      <sz val="11"/>
      <color theme="1"/>
      <name val="Aptos Narrow"/>
      <family val="2"/>
      <scheme val="minor"/>
    </font>
    <font>
      <b/>
      <sz val="9"/>
      <color theme="1"/>
      <name val="Times New Roman"/>
      <family val="1"/>
    </font>
    <font>
      <sz val="12"/>
      <color theme="1"/>
      <name val="Times New Roman"/>
      <family val="1"/>
    </font>
    <font>
      <b/>
      <sz val="11"/>
      <color theme="1"/>
      <name val="Times New Roman"/>
      <family val="1"/>
    </font>
    <font>
      <sz val="11"/>
      <color rgb="FF000000"/>
      <name val="&quot;Aptos Narrow&quot;"/>
    </font>
    <font>
      <sz val="11"/>
      <color rgb="FFFF0000"/>
      <name val="Arial"/>
      <family val="2"/>
    </font>
    <font>
      <sz val="11"/>
      <color theme="1"/>
      <name val="Times New Roman"/>
      <family val="1"/>
    </font>
    <font>
      <sz val="11"/>
      <color theme="1"/>
      <name val="Arial"/>
      <family val="2"/>
    </font>
    <font>
      <b/>
      <sz val="11"/>
      <color theme="1"/>
      <name val="Arial"/>
      <family val="2"/>
    </font>
    <font>
      <u/>
      <sz val="11"/>
      <color theme="10"/>
      <name val="Aptos Narrow"/>
      <family val="2"/>
      <scheme val="minor"/>
    </font>
    <font>
      <sz val="16"/>
      <color theme="0"/>
      <name val="Aptos Narrow"/>
      <family val="2"/>
      <scheme val="minor"/>
    </font>
    <font>
      <b/>
      <sz val="11"/>
      <color theme="1"/>
      <name val="Aptos Narrow"/>
      <family val="2"/>
      <scheme val="minor"/>
    </font>
    <font>
      <b/>
      <sz val="11"/>
      <color theme="0"/>
      <name val="Aptos Narrow"/>
      <family val="2"/>
      <scheme val="minor"/>
    </font>
    <font>
      <sz val="11"/>
      <color theme="1"/>
      <name val="Aptos Narrow"/>
      <family val="2"/>
      <scheme val="minor"/>
    </font>
    <font>
      <b/>
      <sz val="9"/>
      <color indexed="81"/>
      <name val="Tahoma"/>
      <family val="2"/>
    </font>
    <font>
      <sz val="9"/>
      <color indexed="81"/>
      <name val="Tahoma"/>
      <family val="2"/>
    </font>
    <font>
      <b/>
      <sz val="9"/>
      <color rgb="FF000000"/>
      <name val="Tahoma"/>
      <family val="2"/>
    </font>
    <font>
      <sz val="9"/>
      <color rgb="FF000000"/>
      <name val="Tahoma"/>
      <family val="2"/>
    </font>
    <font>
      <b/>
      <sz val="12"/>
      <color theme="1"/>
      <name val="Calibri"/>
      <family val="2"/>
    </font>
    <font>
      <sz val="12"/>
      <color theme="1"/>
      <name val="Calibri"/>
      <family val="2"/>
    </font>
    <font>
      <sz val="12"/>
      <color theme="1"/>
      <name val="Aptos"/>
      <family val="2"/>
    </font>
    <font>
      <sz val="11"/>
      <name val="Arial"/>
      <family val="2"/>
    </font>
    <font>
      <b/>
      <sz val="11"/>
      <color theme="1"/>
      <name val="Aptos Narrow"/>
      <family val="2"/>
      <scheme val="minor"/>
    </font>
    <font>
      <b/>
      <sz val="13.5"/>
      <color theme="1"/>
      <name val="Aptos Narrow"/>
      <family val="2"/>
      <scheme val="minor"/>
    </font>
    <font>
      <b/>
      <sz val="12"/>
      <name val="Times New Roman"/>
      <family val="1"/>
    </font>
    <font>
      <sz val="11"/>
      <name val="Aptos Narrow"/>
      <family val="2"/>
      <scheme val="minor"/>
    </font>
    <font>
      <sz val="12"/>
      <name val="Times New Roman"/>
      <family val="1"/>
    </font>
    <font>
      <b/>
      <sz val="11"/>
      <name val="Arial"/>
      <family val="2"/>
    </font>
    <font>
      <b/>
      <sz val="11"/>
      <name val="Aptos Narrow"/>
      <family val="2"/>
      <scheme val="minor"/>
    </font>
  </fonts>
  <fills count="9">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FF00"/>
        <bgColor indexed="64"/>
      </patternFill>
    </fill>
  </fills>
  <borders count="38">
    <border>
      <left/>
      <right/>
      <top/>
      <bottom/>
      <diagonal/>
    </border>
    <border>
      <left/>
      <right/>
      <top style="thin">
        <color rgb="FF000000"/>
      </top>
      <bottom style="thin">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43" fontId="11" fillId="0" borderId="0" applyFont="0" applyFill="0" applyBorder="0" applyAlignment="0" applyProtection="0"/>
    <xf numFmtId="165" fontId="11" fillId="0" borderId="0" applyFont="0" applyFill="0" applyBorder="0" applyAlignment="0" applyProtection="0"/>
    <xf numFmtId="9" fontId="11" fillId="0" borderId="0" applyFont="0" applyFill="0" applyBorder="0" applyAlignment="0" applyProtection="0"/>
    <xf numFmtId="0" fontId="20" fillId="0" borderId="0" applyNumberFormat="0" applyFill="0" applyBorder="0" applyAlignment="0" applyProtection="0"/>
    <xf numFmtId="0" fontId="24" fillId="0" borderId="0"/>
  </cellStyleXfs>
  <cellXfs count="189">
    <xf numFmtId="0" fontId="0" fillId="0" borderId="0" xfId="0"/>
    <xf numFmtId="0" fontId="2" fillId="0" borderId="0" xfId="0" applyFont="1"/>
    <xf numFmtId="0" fontId="3" fillId="0" borderId="1" xfId="0" applyFont="1" applyBorder="1" applyAlignment="1">
      <alignment horizontal="center"/>
    </xf>
    <xf numFmtId="0" fontId="3" fillId="0" borderId="2" xfId="0" applyFont="1" applyBorder="1" applyAlignment="1">
      <alignment horizontal="center"/>
    </xf>
    <xf numFmtId="0" fontId="5" fillId="0" borderId="0" xfId="0" applyFont="1" applyAlignment="1">
      <alignment horizontal="left"/>
    </xf>
    <xf numFmtId="166" fontId="2" fillId="0" borderId="0" xfId="0" applyNumberFormat="1" applyFont="1" applyAlignment="1">
      <alignment horizontal="right"/>
    </xf>
    <xf numFmtId="0" fontId="2" fillId="0" borderId="0" xfId="0" applyFont="1" applyAlignment="1">
      <alignment horizontal="left"/>
    </xf>
    <xf numFmtId="0" fontId="3" fillId="0" borderId="0" xfId="0" applyFont="1" applyAlignment="1">
      <alignment horizontal="right"/>
    </xf>
    <xf numFmtId="166" fontId="3" fillId="0" borderId="0" xfId="0" applyNumberFormat="1" applyFont="1" applyAlignment="1">
      <alignment horizontal="right"/>
    </xf>
    <xf numFmtId="0" fontId="6" fillId="0" borderId="0" xfId="0" applyFont="1" applyAlignment="1">
      <alignment horizontal="right"/>
    </xf>
    <xf numFmtId="166" fontId="6" fillId="0" borderId="0" xfId="0" applyNumberFormat="1" applyFont="1" applyAlignment="1">
      <alignment horizontal="right"/>
    </xf>
    <xf numFmtId="3" fontId="2" fillId="0" borderId="0" xfId="0" applyNumberFormat="1" applyFont="1" applyAlignment="1">
      <alignment horizontal="center"/>
    </xf>
    <xf numFmtId="3" fontId="3" fillId="0" borderId="0" xfId="0" applyNumberFormat="1" applyFont="1" applyAlignment="1">
      <alignment horizontal="right"/>
    </xf>
    <xf numFmtId="3" fontId="2" fillId="0" borderId="0" xfId="0" applyNumberFormat="1" applyFont="1" applyAlignment="1">
      <alignment horizontal="right"/>
    </xf>
    <xf numFmtId="9" fontId="2" fillId="0" borderId="0" xfId="0" applyNumberFormat="1" applyFont="1" applyAlignment="1">
      <alignment horizontal="center"/>
    </xf>
    <xf numFmtId="0" fontId="2" fillId="0" borderId="0" xfId="0" applyFont="1" applyAlignment="1">
      <alignment horizontal="center"/>
    </xf>
    <xf numFmtId="4" fontId="2" fillId="0" borderId="0" xfId="0" applyNumberFormat="1" applyFont="1" applyAlignment="1">
      <alignment horizontal="center"/>
    </xf>
    <xf numFmtId="0" fontId="3" fillId="0" borderId="0" xfId="0" applyFont="1"/>
    <xf numFmtId="0" fontId="3" fillId="0" borderId="0" xfId="0" applyFont="1" applyAlignment="1">
      <alignment horizontal="center"/>
    </xf>
    <xf numFmtId="0" fontId="8" fillId="0" borderId="8" xfId="0" applyFont="1" applyBorder="1" applyAlignment="1">
      <alignment horizontal="center"/>
    </xf>
    <xf numFmtId="0" fontId="9" fillId="0" borderId="8" xfId="0" applyFont="1" applyBorder="1" applyAlignment="1">
      <alignment horizontal="center" vertical="center" wrapText="1"/>
    </xf>
    <xf numFmtId="3" fontId="9" fillId="0" borderId="8" xfId="0" applyNumberFormat="1" applyFont="1" applyBorder="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5" fillId="0" borderId="0" xfId="0" applyFont="1"/>
    <xf numFmtId="0" fontId="13" fillId="0" borderId="8" xfId="0" applyFont="1" applyBorder="1" applyAlignment="1">
      <alignment horizontal="center"/>
    </xf>
    <xf numFmtId="167" fontId="11" fillId="0" borderId="8" xfId="0" applyNumberFormat="1" applyFont="1" applyBorder="1"/>
    <xf numFmtId="3" fontId="11" fillId="0" borderId="8" xfId="0" applyNumberFormat="1" applyFont="1" applyBorder="1"/>
    <xf numFmtId="10" fontId="11" fillId="0" borderId="8" xfId="0" applyNumberFormat="1" applyFont="1" applyBorder="1"/>
    <xf numFmtId="166" fontId="5" fillId="0" borderId="0" xfId="0" applyNumberFormat="1" applyFont="1"/>
    <xf numFmtId="0" fontId="7" fillId="0" borderId="8" xfId="0" applyFont="1" applyBorder="1" applyAlignment="1">
      <alignment horizontal="center"/>
    </xf>
    <xf numFmtId="166" fontId="13" fillId="0" borderId="8" xfId="0" applyNumberFormat="1" applyFont="1" applyBorder="1" applyAlignment="1">
      <alignment horizontal="center"/>
    </xf>
    <xf numFmtId="1" fontId="15" fillId="0" borderId="0" xfId="0" applyNumberFormat="1" applyFont="1"/>
    <xf numFmtId="1" fontId="11" fillId="0" borderId="0" xfId="0" applyNumberFormat="1" applyFont="1"/>
    <xf numFmtId="1" fontId="2" fillId="0" borderId="0" xfId="0" applyNumberFormat="1" applyFont="1"/>
    <xf numFmtId="1" fontId="2" fillId="0" borderId="0" xfId="0" applyNumberFormat="1" applyFont="1" applyAlignment="1">
      <alignment horizontal="left"/>
    </xf>
    <xf numFmtId="9" fontId="2" fillId="0" borderId="0" xfId="0" applyNumberFormat="1" applyFont="1" applyAlignment="1">
      <alignment horizontal="right"/>
    </xf>
    <xf numFmtId="166" fontId="2" fillId="0" borderId="0" xfId="0" applyNumberFormat="1" applyFont="1"/>
    <xf numFmtId="166" fontId="16" fillId="0" borderId="0" xfId="0" applyNumberFormat="1" applyFont="1" applyAlignment="1">
      <alignment horizontal="right"/>
    </xf>
    <xf numFmtId="0" fontId="11" fillId="0" borderId="0" xfId="0" applyFont="1"/>
    <xf numFmtId="0" fontId="8" fillId="0" borderId="8" xfId="0" applyFont="1" applyBorder="1"/>
    <xf numFmtId="0" fontId="5" fillId="0" borderId="8" xfId="0" applyFont="1" applyBorder="1"/>
    <xf numFmtId="0" fontId="9" fillId="0" borderId="8" xfId="0" applyFont="1" applyBorder="1"/>
    <xf numFmtId="168" fontId="9" fillId="0" borderId="8" xfId="0" applyNumberFormat="1" applyFont="1" applyBorder="1" applyAlignment="1">
      <alignment horizontal="center"/>
    </xf>
    <xf numFmtId="0" fontId="5" fillId="0" borderId="8" xfId="0" applyFont="1" applyBorder="1" applyAlignment="1">
      <alignment horizontal="center"/>
    </xf>
    <xf numFmtId="169" fontId="5" fillId="0" borderId="8" xfId="0" applyNumberFormat="1" applyFont="1" applyBorder="1" applyAlignment="1">
      <alignment horizontal="center"/>
    </xf>
    <xf numFmtId="9" fontId="9" fillId="0" borderId="8" xfId="0" applyNumberFormat="1" applyFont="1" applyBorder="1" applyAlignment="1">
      <alignment horizontal="center"/>
    </xf>
    <xf numFmtId="0" fontId="14" fillId="0" borderId="8" xfId="0" applyFont="1" applyBorder="1"/>
    <xf numFmtId="0" fontId="17" fillId="0" borderId="8" xfId="0" applyFont="1" applyBorder="1"/>
    <xf numFmtId="0" fontId="18" fillId="0" borderId="8" xfId="0" applyFont="1" applyBorder="1" applyAlignment="1">
      <alignment horizontal="center"/>
    </xf>
    <xf numFmtId="166" fontId="18" fillId="0" borderId="8" xfId="0" applyNumberFormat="1" applyFont="1" applyBorder="1" applyAlignment="1">
      <alignment horizontal="center"/>
    </xf>
    <xf numFmtId="166" fontId="0" fillId="0" borderId="8" xfId="0" applyNumberFormat="1" applyBorder="1" applyAlignment="1">
      <alignment horizontal="center"/>
    </xf>
    <xf numFmtId="166" fontId="11" fillId="0" borderId="8" xfId="0" applyNumberFormat="1" applyFont="1" applyBorder="1"/>
    <xf numFmtId="0" fontId="17" fillId="0" borderId="8" xfId="0" applyFont="1" applyBorder="1" applyAlignment="1">
      <alignment horizontal="center"/>
    </xf>
    <xf numFmtId="166" fontId="17" fillId="0" borderId="8" xfId="0" applyNumberFormat="1" applyFont="1" applyBorder="1" applyAlignment="1">
      <alignment horizontal="center"/>
    </xf>
    <xf numFmtId="0" fontId="19" fillId="0" borderId="0" xfId="0" applyFont="1" applyAlignment="1">
      <alignment horizontal="center"/>
    </xf>
    <xf numFmtId="166" fontId="11" fillId="0" borderId="0" xfId="0" applyNumberFormat="1" applyFont="1"/>
    <xf numFmtId="0" fontId="22" fillId="3" borderId="28" xfId="0" applyFont="1" applyFill="1" applyBorder="1" applyAlignment="1">
      <alignment horizontal="center" vertical="center"/>
    </xf>
    <xf numFmtId="0" fontId="0" fillId="4" borderId="0" xfId="0" applyFill="1"/>
    <xf numFmtId="0" fontId="23" fillId="5" borderId="0" xfId="0" applyFont="1" applyFill="1"/>
    <xf numFmtId="0" fontId="0" fillId="6" borderId="28" xfId="0" applyFill="1" applyBorder="1" applyAlignment="1">
      <alignment horizontal="center"/>
    </xf>
    <xf numFmtId="4" fontId="0" fillId="4" borderId="28" xfId="0" applyNumberFormat="1" applyFill="1" applyBorder="1"/>
    <xf numFmtId="4" fontId="0" fillId="7" borderId="0" xfId="0" applyNumberFormat="1" applyFill="1" applyProtection="1">
      <protection locked="0"/>
    </xf>
    <xf numFmtId="0" fontId="0" fillId="4" borderId="0" xfId="0" applyFill="1" applyProtection="1">
      <protection locked="0"/>
    </xf>
    <xf numFmtId="43" fontId="0" fillId="4" borderId="0" xfId="1" applyFont="1" applyFill="1" applyBorder="1"/>
    <xf numFmtId="0" fontId="0" fillId="7" borderId="0" xfId="0" applyFill="1" applyProtection="1">
      <protection locked="0"/>
    </xf>
    <xf numFmtId="2" fontId="0" fillId="4" borderId="0" xfId="0" applyNumberFormat="1" applyFill="1"/>
    <xf numFmtId="170" fontId="0" fillId="4" borderId="0" xfId="0" applyNumberFormat="1" applyFill="1"/>
    <xf numFmtId="4" fontId="0" fillId="4" borderId="0" xfId="0" applyNumberFormat="1" applyFill="1"/>
    <xf numFmtId="2" fontId="0" fillId="7" borderId="0" xfId="0" applyNumberFormat="1" applyFill="1" applyProtection="1">
      <protection locked="0"/>
    </xf>
    <xf numFmtId="0" fontId="0" fillId="7" borderId="0" xfId="0" applyFill="1"/>
    <xf numFmtId="0" fontId="20" fillId="4" borderId="0" xfId="4" applyFill="1" applyBorder="1"/>
    <xf numFmtId="0" fontId="0" fillId="4" borderId="0" xfId="0" applyFill="1" applyAlignment="1">
      <alignment horizontal="center"/>
    </xf>
    <xf numFmtId="166" fontId="3" fillId="0" borderId="0" xfId="0" applyNumberFormat="1" applyFont="1"/>
    <xf numFmtId="0" fontId="24" fillId="0" borderId="0" xfId="5"/>
    <xf numFmtId="0" fontId="29" fillId="0" borderId="29" xfId="5" applyFont="1" applyBorder="1" applyAlignment="1">
      <alignment horizontal="center" vertical="center" wrapText="1"/>
    </xf>
    <xf numFmtId="0" fontId="30" fillId="0" borderId="0" xfId="5" applyFont="1" applyAlignment="1">
      <alignment horizontal="center" vertical="center" wrapText="1"/>
    </xf>
    <xf numFmtId="6" fontId="30" fillId="0" borderId="0" xfId="5" applyNumberFormat="1" applyFont="1" applyAlignment="1">
      <alignment vertical="center" wrapText="1"/>
    </xf>
    <xf numFmtId="0" fontId="29" fillId="0" borderId="0" xfId="0" applyFont="1" applyAlignment="1">
      <alignment horizontal="center" vertical="center" wrapText="1"/>
    </xf>
    <xf numFmtId="0" fontId="29" fillId="0" borderId="0" xfId="0" applyFont="1" applyAlignment="1">
      <alignment vertical="center" wrapText="1"/>
    </xf>
    <xf numFmtId="0" fontId="31" fillId="0" borderId="0" xfId="0" applyFont="1" applyAlignment="1">
      <alignment vertical="center" wrapText="1"/>
    </xf>
    <xf numFmtId="0" fontId="30" fillId="0" borderId="0" xfId="0" applyFont="1" applyAlignment="1">
      <alignment vertical="center" wrapText="1"/>
    </xf>
    <xf numFmtId="165" fontId="30" fillId="0" borderId="0" xfId="2" applyFont="1" applyAlignment="1">
      <alignment vertical="center" wrapText="1"/>
    </xf>
    <xf numFmtId="0" fontId="29" fillId="0" borderId="0" xfId="0" applyFont="1" applyAlignment="1">
      <alignment horizontal="right" vertical="center" wrapText="1"/>
    </xf>
    <xf numFmtId="165" fontId="30" fillId="0" borderId="0" xfId="0" applyNumberFormat="1" applyFont="1" applyAlignment="1">
      <alignment vertical="center" wrapText="1"/>
    </xf>
    <xf numFmtId="0" fontId="29" fillId="0" borderId="29" xfId="0" applyFont="1" applyBorder="1" applyAlignment="1">
      <alignment horizontal="center" vertical="center" wrapText="1"/>
    </xf>
    <xf numFmtId="0" fontId="30" fillId="0" borderId="0" xfId="0" applyFont="1" applyAlignment="1">
      <alignment horizontal="center" vertical="center" wrapText="1"/>
    </xf>
    <xf numFmtId="165" fontId="0" fillId="0" borderId="0" xfId="0" applyNumberFormat="1"/>
    <xf numFmtId="4" fontId="2" fillId="0" borderId="0" xfId="0" applyNumberFormat="1" applyFont="1" applyAlignment="1">
      <alignment horizontal="center" vertical="center"/>
    </xf>
    <xf numFmtId="1" fontId="3" fillId="0" borderId="29" xfId="0" applyNumberFormat="1" applyFont="1" applyBorder="1" applyAlignment="1">
      <alignment horizontal="center"/>
    </xf>
    <xf numFmtId="0" fontId="5" fillId="0" borderId="0" xfId="0" applyFont="1" applyAlignment="1">
      <alignment horizontal="center" vertical="center"/>
    </xf>
    <xf numFmtId="0" fontId="19" fillId="0" borderId="29" xfId="0" applyFont="1" applyBorder="1" applyAlignment="1">
      <alignment horizontal="center" vertical="center" wrapText="1"/>
    </xf>
    <xf numFmtId="6" fontId="5" fillId="0" borderId="0" xfId="0" applyNumberFormat="1" applyFont="1" applyAlignment="1">
      <alignment vertical="center" wrapText="1"/>
    </xf>
    <xf numFmtId="171" fontId="5" fillId="0" borderId="0" xfId="1" applyNumberFormat="1" applyFont="1" applyAlignment="1">
      <alignment horizontal="right" vertical="center" wrapText="1"/>
    </xf>
    <xf numFmtId="0" fontId="5" fillId="0" borderId="0" xfId="0" applyFont="1" applyAlignment="1">
      <alignment horizontal="center" vertical="center" wrapText="1"/>
    </xf>
    <xf numFmtId="0" fontId="32" fillId="0" borderId="0" xfId="0" applyFont="1"/>
    <xf numFmtId="166" fontId="2" fillId="0" borderId="0" xfId="0" applyNumberFormat="1" applyFont="1" applyAlignment="1">
      <alignment horizontal="center"/>
    </xf>
    <xf numFmtId="9" fontId="5" fillId="0" borderId="0" xfId="0" applyNumberFormat="1" applyFont="1"/>
    <xf numFmtId="166" fontId="2" fillId="4" borderId="0" xfId="0" applyNumberFormat="1" applyFont="1" applyFill="1" applyAlignment="1">
      <alignment horizontal="right"/>
    </xf>
    <xf numFmtId="9" fontId="5" fillId="8" borderId="0" xfId="3" applyFont="1" applyFill="1"/>
    <xf numFmtId="0" fontId="33" fillId="0" borderId="0" xfId="0" applyFont="1"/>
    <xf numFmtId="0" fontId="34" fillId="0" borderId="0" xfId="0" applyFont="1"/>
    <xf numFmtId="0" fontId="19" fillId="0" borderId="0" xfId="0" applyFont="1" applyAlignment="1">
      <alignment horizontal="right"/>
    </xf>
    <xf numFmtId="6" fontId="19" fillId="0" borderId="0" xfId="0" applyNumberFormat="1" applyFont="1"/>
    <xf numFmtId="10" fontId="19" fillId="0" borderId="0" xfId="0" applyNumberFormat="1" applyFont="1"/>
    <xf numFmtId="0" fontId="7" fillId="0" borderId="0" xfId="0" applyFont="1" applyAlignment="1">
      <alignment horizontal="center" vertical="center" wrapText="1"/>
    </xf>
    <xf numFmtId="0" fontId="13" fillId="0" borderId="0" xfId="0" applyFont="1" applyAlignment="1">
      <alignment vertical="center" wrapText="1"/>
    </xf>
    <xf numFmtId="164" fontId="32" fillId="0" borderId="0" xfId="0" applyNumberFormat="1" applyFont="1" applyAlignment="1">
      <alignment horizontal="right"/>
    </xf>
    <xf numFmtId="164" fontId="32" fillId="0" borderId="0" xfId="0" applyNumberFormat="1" applyFont="1" applyAlignment="1">
      <alignment horizontal="center"/>
    </xf>
    <xf numFmtId="0" fontId="35" fillId="0" borderId="0" xfId="0" applyFont="1" applyAlignment="1">
      <alignment horizontal="center" vertical="center" wrapText="1"/>
    </xf>
    <xf numFmtId="0" fontId="36" fillId="0" borderId="0" xfId="0" applyFont="1"/>
    <xf numFmtId="9" fontId="37" fillId="0" borderId="0" xfId="0" applyNumberFormat="1" applyFont="1" applyAlignment="1">
      <alignment vertical="center" wrapText="1"/>
    </xf>
    <xf numFmtId="0" fontId="37" fillId="0" borderId="0" xfId="0" applyFont="1" applyAlignment="1">
      <alignment horizontal="center" vertical="center" wrapText="1"/>
    </xf>
    <xf numFmtId="3" fontId="37" fillId="0" borderId="0" xfId="0" applyNumberFormat="1" applyFont="1" applyAlignment="1">
      <alignment vertical="center" wrapText="1"/>
    </xf>
    <xf numFmtId="0" fontId="38" fillId="0" borderId="2" xfId="0" applyFont="1" applyBorder="1" applyAlignment="1">
      <alignment horizontal="center"/>
    </xf>
    <xf numFmtId="9" fontId="36" fillId="0" borderId="0" xfId="0" applyNumberFormat="1" applyFont="1" applyAlignment="1">
      <alignment horizontal="center"/>
    </xf>
    <xf numFmtId="0" fontId="36" fillId="0" borderId="0" xfId="0" applyFont="1" applyAlignment="1">
      <alignment horizontal="center"/>
    </xf>
    <xf numFmtId="3" fontId="36" fillId="0" borderId="0" xfId="0" applyNumberFormat="1" applyFont="1"/>
    <xf numFmtId="1" fontId="38" fillId="0" borderId="29" xfId="0" applyNumberFormat="1" applyFont="1" applyBorder="1" applyAlignment="1">
      <alignment horizontal="center"/>
    </xf>
    <xf numFmtId="1" fontId="32" fillId="0" borderId="0" xfId="0" applyNumberFormat="1" applyFont="1" applyAlignment="1">
      <alignment horizontal="left"/>
    </xf>
    <xf numFmtId="1" fontId="32" fillId="0" borderId="0" xfId="0" applyNumberFormat="1" applyFont="1"/>
    <xf numFmtId="3" fontId="32" fillId="0" borderId="0" xfId="0" applyNumberFormat="1" applyFont="1" applyAlignment="1">
      <alignment horizontal="center"/>
    </xf>
    <xf numFmtId="166" fontId="32" fillId="0" borderId="0" xfId="0" applyNumberFormat="1" applyFont="1" applyAlignment="1">
      <alignment horizontal="right"/>
    </xf>
    <xf numFmtId="9" fontId="32" fillId="0" borderId="0" xfId="0" applyNumberFormat="1" applyFont="1" applyAlignment="1">
      <alignment horizontal="right"/>
    </xf>
    <xf numFmtId="166" fontId="32" fillId="0" borderId="0" xfId="0" applyNumberFormat="1" applyFont="1"/>
    <xf numFmtId="167" fontId="36" fillId="0" borderId="0" xfId="0" applyNumberFormat="1" applyFont="1"/>
    <xf numFmtId="10" fontId="36" fillId="0" borderId="0" xfId="0" applyNumberFormat="1" applyFont="1"/>
    <xf numFmtId="38" fontId="37" fillId="0" borderId="0" xfId="2" applyNumberFormat="1" applyFont="1" applyAlignment="1">
      <alignment vertical="center" wrapText="1"/>
    </xf>
    <xf numFmtId="38" fontId="37" fillId="0" borderId="0" xfId="0" applyNumberFormat="1" applyFont="1" applyAlignment="1">
      <alignment vertical="center" wrapText="1"/>
    </xf>
    <xf numFmtId="38" fontId="13" fillId="0" borderId="0" xfId="0" applyNumberFormat="1" applyFont="1" applyAlignment="1">
      <alignment vertical="center" wrapText="1"/>
    </xf>
    <xf numFmtId="164" fontId="13" fillId="0" borderId="0" xfId="0" applyNumberFormat="1" applyFont="1" applyAlignment="1">
      <alignment vertical="center" wrapText="1"/>
    </xf>
    <xf numFmtId="164" fontId="5" fillId="0" borderId="0" xfId="0" applyNumberFormat="1" applyFont="1" applyAlignment="1">
      <alignment vertical="center" wrapText="1"/>
    </xf>
    <xf numFmtId="0" fontId="3" fillId="0" borderId="1" xfId="0" applyFont="1" applyBorder="1" applyAlignment="1">
      <alignment horizontal="center"/>
    </xf>
    <xf numFmtId="0" fontId="4" fillId="0" borderId="1" xfId="0" applyFont="1" applyBorder="1"/>
    <xf numFmtId="0" fontId="3" fillId="0" borderId="0" xfId="0" applyFont="1" applyAlignment="1">
      <alignment horizontal="right"/>
    </xf>
    <xf numFmtId="0" fontId="0" fillId="0" borderId="0" xfId="0"/>
    <xf numFmtId="0" fontId="22" fillId="8" borderId="0" xfId="0" applyFont="1" applyFill="1" applyAlignment="1">
      <alignment horizontal="center"/>
    </xf>
    <xf numFmtId="0" fontId="21" fillId="2" borderId="0" xfId="4" applyFont="1" applyFill="1" applyBorder="1" applyAlignment="1" applyProtection="1">
      <alignment horizontal="center" vertical="center"/>
    </xf>
    <xf numFmtId="0" fontId="21" fillId="2" borderId="27" xfId="4" applyFont="1" applyFill="1" applyBorder="1" applyAlignment="1" applyProtection="1">
      <alignment horizontal="center" vertical="center"/>
    </xf>
    <xf numFmtId="10" fontId="0" fillId="7" borderId="0" xfId="0" applyNumberFormat="1" applyFill="1" applyAlignment="1" applyProtection="1">
      <alignment horizontal="center" vertical="center"/>
      <protection locked="0"/>
    </xf>
    <xf numFmtId="0" fontId="0" fillId="7" borderId="0" xfId="0" applyFill="1" applyAlignment="1" applyProtection="1">
      <alignment horizontal="center"/>
      <protection locked="0"/>
    </xf>
    <xf numFmtId="0" fontId="0" fillId="7" borderId="0" xfId="0" applyFill="1" applyAlignment="1">
      <alignment horizontal="center"/>
    </xf>
    <xf numFmtId="0" fontId="7" fillId="0" borderId="3" xfId="0" applyFont="1" applyBorder="1" applyAlignment="1">
      <alignment horizontal="center" vertical="center" wrapText="1"/>
    </xf>
    <xf numFmtId="0" fontId="4" fillId="0" borderId="4" xfId="0" applyFont="1" applyBorder="1"/>
    <xf numFmtId="0" fontId="4" fillId="0" borderId="5" xfId="0" applyFont="1" applyBorder="1"/>
    <xf numFmtId="0" fontId="4" fillId="0" borderId="6" xfId="0" applyFont="1" applyBorder="1"/>
    <xf numFmtId="0" fontId="4" fillId="0" borderId="7" xfId="0" applyFont="1" applyBorder="1"/>
    <xf numFmtId="0" fontId="4" fillId="0" borderId="14" xfId="0" applyFont="1" applyBorder="1"/>
    <xf numFmtId="0" fontId="4" fillId="0" borderId="15" xfId="0" applyFont="1" applyBorder="1"/>
    <xf numFmtId="0" fontId="4" fillId="0" borderId="16" xfId="0" applyFont="1" applyBorder="1"/>
    <xf numFmtId="0" fontId="7" fillId="0" borderId="19" xfId="0" applyFont="1" applyBorder="1" applyAlignment="1">
      <alignment horizontal="center" vertical="center"/>
    </xf>
    <xf numFmtId="0" fontId="4" fillId="0" borderId="20" xfId="0" applyFont="1" applyBorder="1"/>
    <xf numFmtId="0" fontId="4" fillId="0" borderId="21" xfId="0" applyFont="1" applyBorder="1"/>
    <xf numFmtId="0" fontId="12" fillId="0" borderId="22" xfId="0" applyFont="1" applyBorder="1" applyAlignment="1">
      <alignment horizontal="center" vertical="center" textRotation="255" wrapText="1"/>
    </xf>
    <xf numFmtId="0" fontId="4" fillId="0" borderId="23" xfId="0" applyFont="1" applyBorder="1"/>
    <xf numFmtId="0" fontId="4" fillId="0" borderId="24" xfId="0" applyFont="1" applyBorder="1"/>
    <xf numFmtId="0" fontId="14" fillId="0" borderId="22" xfId="0" applyFont="1" applyBorder="1" applyAlignment="1">
      <alignment horizontal="center" textRotation="255" wrapText="1"/>
    </xf>
    <xf numFmtId="0" fontId="8" fillId="0" borderId="9" xfId="0" applyFont="1" applyBorder="1" applyAlignment="1">
      <alignment horizontal="center" vertical="center" wrapText="1"/>
    </xf>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4" fillId="0" borderId="17" xfId="0" applyFont="1" applyBorder="1"/>
    <xf numFmtId="0" fontId="4" fillId="0" borderId="2" xfId="0" applyFont="1" applyBorder="1"/>
    <xf numFmtId="0" fontId="4" fillId="0" borderId="18" xfId="0" applyFont="1" applyBorder="1"/>
    <xf numFmtId="0" fontId="14" fillId="0" borderId="9" xfId="0" applyFont="1" applyBorder="1" applyAlignment="1">
      <alignment horizontal="center" vertical="center" wrapText="1"/>
    </xf>
    <xf numFmtId="1" fontId="3" fillId="0" borderId="29" xfId="0" applyNumberFormat="1" applyFont="1" applyBorder="1" applyAlignment="1">
      <alignment horizontal="center"/>
    </xf>
    <xf numFmtId="0" fontId="22" fillId="0" borderId="29" xfId="0" applyFont="1" applyBorder="1" applyAlignment="1">
      <alignment horizontal="center"/>
    </xf>
    <xf numFmtId="0" fontId="19" fillId="0" borderId="29" xfId="5" applyFont="1" applyBorder="1" applyAlignment="1">
      <alignment horizontal="center"/>
    </xf>
    <xf numFmtId="0" fontId="19" fillId="0" borderId="29" xfId="0" applyFont="1" applyBorder="1" applyAlignment="1">
      <alignment horizontal="center"/>
    </xf>
    <xf numFmtId="0" fontId="5" fillId="0" borderId="25" xfId="0" applyFont="1" applyBorder="1" applyAlignment="1">
      <alignment horizontal="center"/>
    </xf>
    <xf numFmtId="0" fontId="4" fillId="0" borderId="26" xfId="0" applyFont="1" applyBorder="1"/>
    <xf numFmtId="0" fontId="9" fillId="0" borderId="9" xfId="0" applyFont="1" applyBorder="1" applyAlignment="1">
      <alignment horizontal="center" vertical="center" wrapText="1"/>
    </xf>
    <xf numFmtId="0" fontId="7" fillId="0" borderId="19" xfId="0" applyFont="1" applyBorder="1" applyAlignment="1">
      <alignment horizontal="center"/>
    </xf>
    <xf numFmtId="0" fontId="11" fillId="0" borderId="0" xfId="0" applyFont="1"/>
    <xf numFmtId="0" fontId="11" fillId="0" borderId="0" xfId="0" applyFont="1" applyAlignment="1">
      <alignment horizontal="left"/>
    </xf>
    <xf numFmtId="1" fontId="38" fillId="0" borderId="29" xfId="0" applyNumberFormat="1" applyFont="1" applyBorder="1" applyAlignment="1">
      <alignment horizontal="center"/>
    </xf>
    <xf numFmtId="0" fontId="39" fillId="0" borderId="0" xfId="0" applyFont="1" applyAlignment="1">
      <alignment horizontal="center"/>
    </xf>
    <xf numFmtId="0" fontId="36" fillId="0" borderId="0" xfId="0" applyFont="1" applyAlignment="1">
      <alignment horizontal="center"/>
    </xf>
    <xf numFmtId="0" fontId="38" fillId="0" borderId="1" xfId="0" applyFont="1" applyBorder="1" applyAlignment="1">
      <alignment horizontal="center"/>
    </xf>
    <xf numFmtId="0" fontId="9" fillId="0" borderId="30" xfId="0" applyFont="1" applyBorder="1" applyAlignment="1">
      <alignment horizontal="center" wrapText="1"/>
    </xf>
    <xf numFmtId="0" fontId="9" fillId="0" borderId="31" xfId="0" applyFont="1" applyBorder="1" applyAlignment="1">
      <alignment horizontal="center" wrapText="1"/>
    </xf>
    <xf numFmtId="0" fontId="9" fillId="0" borderId="32" xfId="0" applyFont="1" applyBorder="1" applyAlignment="1">
      <alignment horizontal="center" wrapText="1"/>
    </xf>
    <xf numFmtId="0" fontId="9" fillId="0" borderId="33" xfId="0" applyFont="1" applyBorder="1" applyAlignment="1">
      <alignment horizontal="center" wrapText="1"/>
    </xf>
    <xf numFmtId="0" fontId="9" fillId="0" borderId="0" xfId="0" applyFont="1" applyBorder="1" applyAlignment="1">
      <alignment horizontal="center" wrapText="1"/>
    </xf>
    <xf numFmtId="0" fontId="9" fillId="0" borderId="34" xfId="0" applyFont="1" applyBorder="1" applyAlignment="1">
      <alignment horizontal="center" wrapText="1"/>
    </xf>
    <xf numFmtId="0" fontId="9" fillId="0" borderId="35" xfId="0" applyFont="1" applyBorder="1" applyAlignment="1">
      <alignment horizontal="center" wrapText="1"/>
    </xf>
    <xf numFmtId="0" fontId="9" fillId="0" borderId="36" xfId="0" applyFont="1" applyBorder="1" applyAlignment="1">
      <alignment horizontal="center" wrapText="1"/>
    </xf>
    <xf numFmtId="0" fontId="9" fillId="0" borderId="37" xfId="0" applyFont="1" applyBorder="1" applyAlignment="1">
      <alignment horizontal="center" wrapText="1"/>
    </xf>
  </cellXfs>
  <cellStyles count="6">
    <cellStyle name="Hipervínculo" xfId="4" builtinId="8"/>
    <cellStyle name="Millares" xfId="1" builtinId="3"/>
    <cellStyle name="Moneda [0]" xfId="2" builtinId="7"/>
    <cellStyle name="Normal" xfId="0" builtinId="0"/>
    <cellStyle name="Normal 2" xfId="5" xr:uid="{3AE734F7-7F6F-144A-BCBA-49AE9267D27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cked"/>
        <c:varyColors val="0"/>
        <c:ser>
          <c:idx val="0"/>
          <c:order val="0"/>
          <c:spPr>
            <a:ln w="28575" cap="rnd">
              <a:solidFill>
                <a:schemeClr val="accent1"/>
              </a:solidFill>
              <a:round/>
            </a:ln>
            <a:effectLst/>
          </c:spPr>
          <c:marker>
            <c:symbol val="none"/>
          </c:marker>
          <c:cat>
            <c:strRef>
              <c:f>'Proyeccion ventas'!$E$10:$P$10</c:f>
              <c:strCache>
                <c:ptCount val="12"/>
                <c:pt idx="0">
                  <c:v>Enero </c:v>
                </c:pt>
                <c:pt idx="1">
                  <c:v>Febrero </c:v>
                </c:pt>
                <c:pt idx="2">
                  <c:v>Marzo </c:v>
                </c:pt>
                <c:pt idx="3">
                  <c:v>Abril </c:v>
                </c:pt>
                <c:pt idx="4">
                  <c:v>Mayo</c:v>
                </c:pt>
                <c:pt idx="5">
                  <c:v>Junio</c:v>
                </c:pt>
                <c:pt idx="6">
                  <c:v>Julio</c:v>
                </c:pt>
                <c:pt idx="7">
                  <c:v>Agosto</c:v>
                </c:pt>
                <c:pt idx="8">
                  <c:v>Septiembre</c:v>
                </c:pt>
                <c:pt idx="9">
                  <c:v>Octubre</c:v>
                </c:pt>
                <c:pt idx="10">
                  <c:v>Noviembre</c:v>
                </c:pt>
                <c:pt idx="11">
                  <c:v>Diciembre</c:v>
                </c:pt>
              </c:strCache>
            </c:strRef>
          </c:cat>
          <c:val>
            <c:numRef>
              <c:f>'Proyeccion ventas'!$E$11:$P$11</c:f>
              <c:numCache>
                <c:formatCode>General</c:formatCode>
                <c:ptCount val="12"/>
                <c:pt idx="0">
                  <c:v>0</c:v>
                </c:pt>
                <c:pt idx="1">
                  <c:v>0</c:v>
                </c:pt>
                <c:pt idx="2">
                  <c:v>758</c:v>
                </c:pt>
                <c:pt idx="3">
                  <c:v>849</c:v>
                </c:pt>
                <c:pt idx="4">
                  <c:v>951</c:v>
                </c:pt>
                <c:pt idx="5">
                  <c:v>1066</c:v>
                </c:pt>
                <c:pt idx="6">
                  <c:v>1194</c:v>
                </c:pt>
                <c:pt idx="7">
                  <c:v>1338</c:v>
                </c:pt>
                <c:pt idx="8">
                  <c:v>1499</c:v>
                </c:pt>
                <c:pt idx="9">
                  <c:v>1679</c:v>
                </c:pt>
                <c:pt idx="10">
                  <c:v>1881</c:v>
                </c:pt>
                <c:pt idx="11">
                  <c:v>2107</c:v>
                </c:pt>
              </c:numCache>
            </c:numRef>
          </c:val>
          <c:smooth val="0"/>
          <c:extLst>
            <c:ext xmlns:c16="http://schemas.microsoft.com/office/drawing/2014/chart" uri="{C3380CC4-5D6E-409C-BE32-E72D297353CC}">
              <c16:uniqueId val="{00000000-A4CF-B740-96A2-EF95AB3507BF}"/>
            </c:ext>
          </c:extLst>
        </c:ser>
        <c:ser>
          <c:idx val="1"/>
          <c:order val="1"/>
          <c:spPr>
            <a:ln w="28575" cap="rnd">
              <a:solidFill>
                <a:schemeClr val="accent2"/>
              </a:solidFill>
              <a:round/>
            </a:ln>
            <a:effectLst/>
          </c:spPr>
          <c:marker>
            <c:symbol val="none"/>
          </c:marker>
          <c:cat>
            <c:strRef>
              <c:f>'Proyeccion ventas'!$E$10:$P$10</c:f>
              <c:strCache>
                <c:ptCount val="12"/>
                <c:pt idx="0">
                  <c:v>Enero </c:v>
                </c:pt>
                <c:pt idx="1">
                  <c:v>Febrero </c:v>
                </c:pt>
                <c:pt idx="2">
                  <c:v>Marzo </c:v>
                </c:pt>
                <c:pt idx="3">
                  <c:v>Abril </c:v>
                </c:pt>
                <c:pt idx="4">
                  <c:v>Mayo</c:v>
                </c:pt>
                <c:pt idx="5">
                  <c:v>Junio</c:v>
                </c:pt>
                <c:pt idx="6">
                  <c:v>Julio</c:v>
                </c:pt>
                <c:pt idx="7">
                  <c:v>Agosto</c:v>
                </c:pt>
                <c:pt idx="8">
                  <c:v>Septiembre</c:v>
                </c:pt>
                <c:pt idx="9">
                  <c:v>Octubre</c:v>
                </c:pt>
                <c:pt idx="10">
                  <c:v>Noviembre</c:v>
                </c:pt>
                <c:pt idx="11">
                  <c:v>Diciembre</c:v>
                </c:pt>
              </c:strCache>
            </c:strRef>
          </c:cat>
          <c:val>
            <c:numRef>
              <c:f>'Proyeccion ventas'!$E$12:$P$12</c:f>
              <c:numCache>
                <c:formatCode>General</c:formatCode>
                <c:ptCount val="12"/>
                <c:pt idx="0">
                  <c:v>2213</c:v>
                </c:pt>
                <c:pt idx="1">
                  <c:v>2324</c:v>
                </c:pt>
                <c:pt idx="2">
                  <c:v>2441</c:v>
                </c:pt>
                <c:pt idx="3">
                  <c:v>2564</c:v>
                </c:pt>
                <c:pt idx="4">
                  <c:v>2693</c:v>
                </c:pt>
                <c:pt idx="5">
                  <c:v>2828</c:v>
                </c:pt>
                <c:pt idx="6">
                  <c:v>2970</c:v>
                </c:pt>
                <c:pt idx="7">
                  <c:v>3119</c:v>
                </c:pt>
                <c:pt idx="8">
                  <c:v>3275</c:v>
                </c:pt>
                <c:pt idx="9">
                  <c:v>3439</c:v>
                </c:pt>
                <c:pt idx="10">
                  <c:v>3611</c:v>
                </c:pt>
                <c:pt idx="11">
                  <c:v>3792</c:v>
                </c:pt>
              </c:numCache>
            </c:numRef>
          </c:val>
          <c:smooth val="0"/>
          <c:extLst>
            <c:ext xmlns:c16="http://schemas.microsoft.com/office/drawing/2014/chart" uri="{C3380CC4-5D6E-409C-BE32-E72D297353CC}">
              <c16:uniqueId val="{00000001-A4CF-B740-96A2-EF95AB3507BF}"/>
            </c:ext>
          </c:extLst>
        </c:ser>
        <c:ser>
          <c:idx val="2"/>
          <c:order val="2"/>
          <c:spPr>
            <a:ln w="28575" cap="rnd">
              <a:solidFill>
                <a:schemeClr val="accent3"/>
              </a:solidFill>
              <a:round/>
            </a:ln>
            <a:effectLst/>
          </c:spPr>
          <c:marker>
            <c:symbol val="none"/>
          </c:marker>
          <c:cat>
            <c:strRef>
              <c:f>'Proyeccion ventas'!$E$10:$P$10</c:f>
              <c:strCache>
                <c:ptCount val="12"/>
                <c:pt idx="0">
                  <c:v>Enero </c:v>
                </c:pt>
                <c:pt idx="1">
                  <c:v>Febrero </c:v>
                </c:pt>
                <c:pt idx="2">
                  <c:v>Marzo </c:v>
                </c:pt>
                <c:pt idx="3">
                  <c:v>Abril </c:v>
                </c:pt>
                <c:pt idx="4">
                  <c:v>Mayo</c:v>
                </c:pt>
                <c:pt idx="5">
                  <c:v>Junio</c:v>
                </c:pt>
                <c:pt idx="6">
                  <c:v>Julio</c:v>
                </c:pt>
                <c:pt idx="7">
                  <c:v>Agosto</c:v>
                </c:pt>
                <c:pt idx="8">
                  <c:v>Septiembre</c:v>
                </c:pt>
                <c:pt idx="9">
                  <c:v>Octubre</c:v>
                </c:pt>
                <c:pt idx="10">
                  <c:v>Noviembre</c:v>
                </c:pt>
                <c:pt idx="11">
                  <c:v>Diciembre</c:v>
                </c:pt>
              </c:strCache>
            </c:strRef>
          </c:cat>
          <c:val>
            <c:numRef>
              <c:f>'Proyeccion ventas'!$E$13:$P$13</c:f>
              <c:numCache>
                <c:formatCode>General</c:formatCode>
                <c:ptCount val="12"/>
                <c:pt idx="0">
                  <c:v>3906</c:v>
                </c:pt>
                <c:pt idx="1">
                  <c:v>4024</c:v>
                </c:pt>
                <c:pt idx="2">
                  <c:v>4145</c:v>
                </c:pt>
                <c:pt idx="3">
                  <c:v>4270</c:v>
                </c:pt>
                <c:pt idx="4">
                  <c:v>4399</c:v>
                </c:pt>
                <c:pt idx="5">
                  <c:v>4531</c:v>
                </c:pt>
                <c:pt idx="6">
                  <c:v>4667</c:v>
                </c:pt>
                <c:pt idx="7">
                  <c:v>4808</c:v>
                </c:pt>
                <c:pt idx="8">
                  <c:v>4953</c:v>
                </c:pt>
                <c:pt idx="9">
                  <c:v>5102</c:v>
                </c:pt>
                <c:pt idx="10">
                  <c:v>5256</c:v>
                </c:pt>
                <c:pt idx="11">
                  <c:v>5414</c:v>
                </c:pt>
              </c:numCache>
            </c:numRef>
          </c:val>
          <c:smooth val="0"/>
          <c:extLst>
            <c:ext xmlns:c16="http://schemas.microsoft.com/office/drawing/2014/chart" uri="{C3380CC4-5D6E-409C-BE32-E72D297353CC}">
              <c16:uniqueId val="{00000002-A4CF-B740-96A2-EF95AB3507BF}"/>
            </c:ext>
          </c:extLst>
        </c:ser>
        <c:ser>
          <c:idx val="3"/>
          <c:order val="3"/>
          <c:spPr>
            <a:ln w="28575" cap="rnd">
              <a:solidFill>
                <a:schemeClr val="accent4"/>
              </a:solidFill>
              <a:round/>
            </a:ln>
            <a:effectLst/>
          </c:spPr>
          <c:marker>
            <c:symbol val="none"/>
          </c:marker>
          <c:cat>
            <c:strRef>
              <c:f>'Proyeccion ventas'!$E$10:$P$10</c:f>
              <c:strCache>
                <c:ptCount val="12"/>
                <c:pt idx="0">
                  <c:v>Enero </c:v>
                </c:pt>
                <c:pt idx="1">
                  <c:v>Febrero </c:v>
                </c:pt>
                <c:pt idx="2">
                  <c:v>Marzo </c:v>
                </c:pt>
                <c:pt idx="3">
                  <c:v>Abril </c:v>
                </c:pt>
                <c:pt idx="4">
                  <c:v>Mayo</c:v>
                </c:pt>
                <c:pt idx="5">
                  <c:v>Junio</c:v>
                </c:pt>
                <c:pt idx="6">
                  <c:v>Julio</c:v>
                </c:pt>
                <c:pt idx="7">
                  <c:v>Agosto</c:v>
                </c:pt>
                <c:pt idx="8">
                  <c:v>Septiembre</c:v>
                </c:pt>
                <c:pt idx="9">
                  <c:v>Octubre</c:v>
                </c:pt>
                <c:pt idx="10">
                  <c:v>Noviembre</c:v>
                </c:pt>
                <c:pt idx="11">
                  <c:v>Diciembre</c:v>
                </c:pt>
              </c:strCache>
            </c:strRef>
          </c:cat>
          <c:val>
            <c:numRef>
              <c:f>'Proyeccion ventas'!$E$14:$P$14</c:f>
              <c:numCache>
                <c:formatCode>General</c:formatCode>
                <c:ptCount val="12"/>
                <c:pt idx="0">
                  <c:v>5523</c:v>
                </c:pt>
                <c:pt idx="1">
                  <c:v>5634</c:v>
                </c:pt>
                <c:pt idx="2">
                  <c:v>5747</c:v>
                </c:pt>
                <c:pt idx="3">
                  <c:v>5862</c:v>
                </c:pt>
                <c:pt idx="4">
                  <c:v>5980</c:v>
                </c:pt>
                <c:pt idx="5">
                  <c:v>6100</c:v>
                </c:pt>
                <c:pt idx="6">
                  <c:v>6222</c:v>
                </c:pt>
                <c:pt idx="7">
                  <c:v>6347</c:v>
                </c:pt>
                <c:pt idx="8">
                  <c:v>6474</c:v>
                </c:pt>
                <c:pt idx="9">
                  <c:v>6604</c:v>
                </c:pt>
                <c:pt idx="10">
                  <c:v>6737</c:v>
                </c:pt>
                <c:pt idx="11">
                  <c:v>6872</c:v>
                </c:pt>
              </c:numCache>
            </c:numRef>
          </c:val>
          <c:smooth val="0"/>
          <c:extLst>
            <c:ext xmlns:c16="http://schemas.microsoft.com/office/drawing/2014/chart" uri="{C3380CC4-5D6E-409C-BE32-E72D297353CC}">
              <c16:uniqueId val="{00000003-A4CF-B740-96A2-EF95AB3507BF}"/>
            </c:ext>
          </c:extLst>
        </c:ser>
        <c:ser>
          <c:idx val="4"/>
          <c:order val="4"/>
          <c:spPr>
            <a:ln w="28575" cap="rnd">
              <a:solidFill>
                <a:schemeClr val="accent5"/>
              </a:solidFill>
              <a:round/>
            </a:ln>
            <a:effectLst/>
          </c:spPr>
          <c:marker>
            <c:symbol val="none"/>
          </c:marker>
          <c:cat>
            <c:strRef>
              <c:f>'Proyeccion ventas'!$E$10:$P$10</c:f>
              <c:strCache>
                <c:ptCount val="12"/>
                <c:pt idx="0">
                  <c:v>Enero </c:v>
                </c:pt>
                <c:pt idx="1">
                  <c:v>Febrero </c:v>
                </c:pt>
                <c:pt idx="2">
                  <c:v>Marzo </c:v>
                </c:pt>
                <c:pt idx="3">
                  <c:v>Abril </c:v>
                </c:pt>
                <c:pt idx="4">
                  <c:v>Mayo</c:v>
                </c:pt>
                <c:pt idx="5">
                  <c:v>Junio</c:v>
                </c:pt>
                <c:pt idx="6">
                  <c:v>Julio</c:v>
                </c:pt>
                <c:pt idx="7">
                  <c:v>Agosto</c:v>
                </c:pt>
                <c:pt idx="8">
                  <c:v>Septiembre</c:v>
                </c:pt>
                <c:pt idx="9">
                  <c:v>Octubre</c:v>
                </c:pt>
                <c:pt idx="10">
                  <c:v>Noviembre</c:v>
                </c:pt>
                <c:pt idx="11">
                  <c:v>Diciembre</c:v>
                </c:pt>
              </c:strCache>
            </c:strRef>
          </c:cat>
          <c:val>
            <c:numRef>
              <c:f>'Proyeccion ventas'!$E$15:$P$15</c:f>
              <c:numCache>
                <c:formatCode>General</c:formatCode>
                <c:ptCount val="12"/>
                <c:pt idx="0">
                  <c:v>7010</c:v>
                </c:pt>
                <c:pt idx="1">
                  <c:v>7151</c:v>
                </c:pt>
                <c:pt idx="2">
                  <c:v>7295</c:v>
                </c:pt>
                <c:pt idx="3">
                  <c:v>7441</c:v>
                </c:pt>
                <c:pt idx="4">
                  <c:v>7590</c:v>
                </c:pt>
                <c:pt idx="5">
                  <c:v>7742</c:v>
                </c:pt>
                <c:pt idx="6">
                  <c:v>7897</c:v>
                </c:pt>
                <c:pt idx="7">
                  <c:v>8055</c:v>
                </c:pt>
                <c:pt idx="8">
                  <c:v>8217</c:v>
                </c:pt>
                <c:pt idx="9">
                  <c:v>8382</c:v>
                </c:pt>
                <c:pt idx="10">
                  <c:v>8550</c:v>
                </c:pt>
                <c:pt idx="11">
                  <c:v>8721</c:v>
                </c:pt>
              </c:numCache>
            </c:numRef>
          </c:val>
          <c:smooth val="0"/>
          <c:extLst>
            <c:ext xmlns:c16="http://schemas.microsoft.com/office/drawing/2014/chart" uri="{C3380CC4-5D6E-409C-BE32-E72D297353CC}">
              <c16:uniqueId val="{00000004-A4CF-B740-96A2-EF95AB3507BF}"/>
            </c:ext>
          </c:extLst>
        </c:ser>
        <c:dLbls>
          <c:showLegendKey val="0"/>
          <c:showVal val="0"/>
          <c:showCatName val="0"/>
          <c:showSerName val="0"/>
          <c:showPercent val="0"/>
          <c:showBubbleSize val="0"/>
        </c:dLbls>
        <c:smooth val="0"/>
        <c:axId val="1266712975"/>
        <c:axId val="1199058655"/>
      </c:lineChart>
      <c:catAx>
        <c:axId val="1266712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9058655"/>
        <c:crosses val="autoZero"/>
        <c:auto val="1"/>
        <c:lblAlgn val="ctr"/>
        <c:lblOffset val="100"/>
        <c:noMultiLvlLbl val="0"/>
      </c:catAx>
      <c:valAx>
        <c:axId val="119905865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671297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1</xdr:row>
      <xdr:rowOff>177800</xdr:rowOff>
    </xdr:from>
    <xdr:to>
      <xdr:col>2</xdr:col>
      <xdr:colOff>193729</xdr:colOff>
      <xdr:row>3</xdr:row>
      <xdr:rowOff>12700</xdr:rowOff>
    </xdr:to>
    <xdr:sp macro="" textlink="">
      <xdr:nvSpPr>
        <xdr:cNvPr id="2" name="ScrollBar1" hidden="1">
          <a:extLst>
            <a:ext uri="{63B3BB69-23CF-44E3-9099-C40C66FF867C}">
              <a14:compatExt xmlns:a14="http://schemas.microsoft.com/office/drawing/2010/main" spid="_x0000_s4097"/>
            </a:ext>
            <a:ext uri="{FF2B5EF4-FFF2-40B4-BE49-F238E27FC236}">
              <a16:creationId xmlns:a16="http://schemas.microsoft.com/office/drawing/2014/main" id="{FB48947A-B2CF-E24B-8F7F-DF011F5FDF2F}"/>
            </a:ext>
          </a:extLst>
        </xdr:cNvPr>
        <xdr:cNvSpPr/>
      </xdr:nvSpPr>
      <xdr:spPr bwMode="auto">
        <a:xfrm>
          <a:off x="1524000" y="508000"/>
          <a:ext cx="1222429"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xdr:col>
      <xdr:colOff>0</xdr:colOff>
      <xdr:row>9</xdr:row>
      <xdr:rowOff>177800</xdr:rowOff>
    </xdr:from>
    <xdr:to>
      <xdr:col>2</xdr:col>
      <xdr:colOff>193729</xdr:colOff>
      <xdr:row>11</xdr:row>
      <xdr:rowOff>0</xdr:rowOff>
    </xdr:to>
    <xdr:sp macro="" textlink="">
      <xdr:nvSpPr>
        <xdr:cNvPr id="3" name="ScrollBar2" hidden="1">
          <a:extLst>
            <a:ext uri="{63B3BB69-23CF-44E3-9099-C40C66FF867C}">
              <a14:compatExt xmlns:a14="http://schemas.microsoft.com/office/drawing/2010/main" spid="_x0000_s4098"/>
            </a:ext>
            <a:ext uri="{FF2B5EF4-FFF2-40B4-BE49-F238E27FC236}">
              <a16:creationId xmlns:a16="http://schemas.microsoft.com/office/drawing/2014/main" id="{14078F0B-1AE0-1344-BE4A-60D5D61F74B2}"/>
            </a:ext>
          </a:extLst>
        </xdr:cNvPr>
        <xdr:cNvSpPr/>
      </xdr:nvSpPr>
      <xdr:spPr bwMode="auto">
        <a:xfrm>
          <a:off x="1511300" y="2032000"/>
          <a:ext cx="1235129" cy="2032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xdr:col>
      <xdr:colOff>12700</xdr:colOff>
      <xdr:row>1</xdr:row>
      <xdr:rowOff>177800</xdr:rowOff>
    </xdr:from>
    <xdr:to>
      <xdr:col>2</xdr:col>
      <xdr:colOff>193729</xdr:colOff>
      <xdr:row>3</xdr:row>
      <xdr:rowOff>12700</xdr:rowOff>
    </xdr:to>
    <xdr:pic>
      <xdr:nvPicPr>
        <xdr:cNvPr id="4" name="ScrollBar1">
          <a:extLst>
            <a:ext uri="{FF2B5EF4-FFF2-40B4-BE49-F238E27FC236}">
              <a16:creationId xmlns:a16="http://schemas.microsoft.com/office/drawing/2014/main" id="{06C8BEC9-455E-5A43-989C-DE3D8A0DD5B7}"/>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508000"/>
          <a:ext cx="1222429" cy="2159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165100</xdr:colOff>
      <xdr:row>25</xdr:row>
      <xdr:rowOff>165100</xdr:rowOff>
    </xdr:from>
    <xdr:to>
      <xdr:col>13</xdr:col>
      <xdr:colOff>101600</xdr:colOff>
      <xdr:row>40</xdr:row>
      <xdr:rowOff>50800</xdr:rowOff>
    </xdr:to>
    <xdr:graphicFrame macro="">
      <xdr:nvGraphicFramePr>
        <xdr:cNvPr id="6" name="Gráfico 5">
          <a:extLst>
            <a:ext uri="{FF2B5EF4-FFF2-40B4-BE49-F238E27FC236}">
              <a16:creationId xmlns:a16="http://schemas.microsoft.com/office/drawing/2014/main" id="{86F973FB-AEF7-099C-E5DD-C4AAEC94005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64"/>
  <sheetViews>
    <sheetView tabSelected="1" topLeftCell="A53" zoomScale="140" workbookViewId="0">
      <selection activeCell="H60" sqref="H60:K64"/>
    </sheetView>
  </sheetViews>
  <sheetFormatPr baseColWidth="10" defaultColWidth="12.7109375" defaultRowHeight="15" customHeight="1"/>
  <cols>
    <col min="1" max="1" width="32.28515625" customWidth="1"/>
    <col min="2" max="2" width="13.85546875" bestFit="1" customWidth="1"/>
  </cols>
  <sheetData>
    <row r="1" spans="1:3">
      <c r="A1" s="1"/>
      <c r="B1" s="1"/>
      <c r="C1" s="1"/>
    </row>
    <row r="2" spans="1:3">
      <c r="A2" s="132" t="s">
        <v>0</v>
      </c>
      <c r="B2" s="133"/>
      <c r="C2" s="1"/>
    </row>
    <row r="3" spans="1:3">
      <c r="A3" s="3" t="s">
        <v>1</v>
      </c>
      <c r="B3" s="3" t="s">
        <v>2</v>
      </c>
    </row>
    <row r="4" spans="1:3">
      <c r="A4" s="4" t="s">
        <v>3</v>
      </c>
      <c r="B4" s="5">
        <v>41000</v>
      </c>
    </row>
    <row r="5" spans="1:3">
      <c r="A5" s="6" t="s">
        <v>4</v>
      </c>
      <c r="B5" s="5">
        <v>20000000</v>
      </c>
      <c r="C5" s="1"/>
    </row>
    <row r="6" spans="1:3">
      <c r="A6" s="6" t="s">
        <v>5</v>
      </c>
      <c r="B6" s="5">
        <v>400000</v>
      </c>
      <c r="C6" s="1"/>
    </row>
    <row r="7" spans="1:3">
      <c r="A7" s="6" t="s">
        <v>6</v>
      </c>
      <c r="B7" s="5">
        <v>1310000</v>
      </c>
      <c r="C7" s="1"/>
    </row>
    <row r="8" spans="1:3">
      <c r="A8" s="6" t="s">
        <v>7</v>
      </c>
      <c r="B8" s="5">
        <v>718000</v>
      </c>
      <c r="C8" s="1"/>
    </row>
    <row r="9" spans="1:3">
      <c r="A9" s="6" t="s">
        <v>8</v>
      </c>
      <c r="B9" s="5">
        <v>1300000</v>
      </c>
      <c r="C9" s="1"/>
    </row>
    <row r="10" spans="1:3">
      <c r="A10" s="6" t="s">
        <v>9</v>
      </c>
      <c r="B10" s="5">
        <v>2840000</v>
      </c>
      <c r="C10" s="1"/>
    </row>
    <row r="11" spans="1:3">
      <c r="A11" s="7" t="s">
        <v>10</v>
      </c>
      <c r="B11" s="8">
        <f>SUM(B4:B10)</f>
        <v>26609000</v>
      </c>
      <c r="C11" s="1"/>
    </row>
    <row r="12" spans="1:3">
      <c r="A12" s="1" t="s">
        <v>11</v>
      </c>
      <c r="B12" s="5">
        <v>8800000</v>
      </c>
      <c r="C12" s="1"/>
    </row>
    <row r="13" spans="1:3">
      <c r="A13" s="1" t="s">
        <v>12</v>
      </c>
      <c r="B13" s="5">
        <v>900000</v>
      </c>
      <c r="C13" s="1"/>
    </row>
    <row r="14" spans="1:3">
      <c r="A14" s="1" t="s">
        <v>13</v>
      </c>
      <c r="B14" s="5">
        <v>2000000</v>
      </c>
      <c r="C14" s="1"/>
    </row>
    <row r="15" spans="1:3">
      <c r="A15" s="1" t="s">
        <v>14</v>
      </c>
      <c r="B15" s="5">
        <v>2600000</v>
      </c>
      <c r="C15" s="1"/>
    </row>
    <row r="16" spans="1:3">
      <c r="A16" s="1" t="s">
        <v>15</v>
      </c>
      <c r="B16" s="5">
        <v>900000</v>
      </c>
      <c r="C16" s="1"/>
    </row>
    <row r="17" spans="1:3">
      <c r="A17" s="1" t="s">
        <v>16</v>
      </c>
      <c r="B17" s="5">
        <v>3000000</v>
      </c>
      <c r="C17" s="1"/>
    </row>
    <row r="18" spans="1:3">
      <c r="A18" s="7" t="s">
        <v>17</v>
      </c>
      <c r="B18" s="8">
        <f>SUM(B12:B17)</f>
        <v>18200000</v>
      </c>
      <c r="C18" s="1"/>
    </row>
    <row r="19" spans="1:3">
      <c r="A19" s="1" t="s">
        <v>18</v>
      </c>
      <c r="B19" s="5">
        <v>48000000</v>
      </c>
      <c r="C19" s="1"/>
    </row>
    <row r="20" spans="1:3">
      <c r="A20" s="1" t="s">
        <v>19</v>
      </c>
      <c r="B20" s="5">
        <v>500000</v>
      </c>
      <c r="C20" s="1"/>
    </row>
    <row r="21" spans="1:3">
      <c r="A21" s="7" t="s">
        <v>20</v>
      </c>
      <c r="B21" s="8">
        <f>SUM(B19:B20)</f>
        <v>48500000</v>
      </c>
      <c r="C21" s="1"/>
    </row>
    <row r="22" spans="1:3">
      <c r="A22" s="7" t="s">
        <v>21</v>
      </c>
      <c r="B22" s="8">
        <f>B11+B18+B21</f>
        <v>93309000</v>
      </c>
      <c r="C22" s="1"/>
    </row>
    <row r="23" spans="1:3">
      <c r="A23" s="7" t="s">
        <v>22</v>
      </c>
      <c r="B23" s="8">
        <v>3000000</v>
      </c>
      <c r="C23" s="1"/>
    </row>
    <row r="24" spans="1:3">
      <c r="A24" s="7" t="s">
        <v>23</v>
      </c>
      <c r="B24" s="8">
        <v>5000000</v>
      </c>
      <c r="C24" s="1"/>
    </row>
    <row r="25" spans="1:3">
      <c r="A25" s="9" t="s">
        <v>24</v>
      </c>
      <c r="B25" s="10">
        <f>SUM(B23:B24)</f>
        <v>8000000</v>
      </c>
      <c r="C25" s="1"/>
    </row>
    <row r="26" spans="1:3">
      <c r="A26" s="9" t="s">
        <v>25</v>
      </c>
      <c r="B26" s="10">
        <f>B22+B25</f>
        <v>101309000</v>
      </c>
      <c r="C26" s="1"/>
    </row>
    <row r="27" spans="1:3">
      <c r="A27" s="1"/>
      <c r="B27" s="1"/>
      <c r="C27" s="1"/>
    </row>
    <row r="28" spans="1:3">
      <c r="A28" s="1"/>
      <c r="B28" s="1"/>
      <c r="C28" s="1"/>
    </row>
    <row r="29" spans="1:3">
      <c r="A29" s="132" t="s">
        <v>147</v>
      </c>
      <c r="B29" s="133"/>
      <c r="C29" s="1"/>
    </row>
    <row r="30" spans="1:3">
      <c r="A30" s="3" t="s">
        <v>1</v>
      </c>
      <c r="B30" s="3" t="s">
        <v>2</v>
      </c>
      <c r="C30" s="24" t="s">
        <v>205</v>
      </c>
    </row>
    <row r="31" spans="1:3">
      <c r="A31" s="4" t="s">
        <v>148</v>
      </c>
      <c r="B31" s="98">
        <f>B26*C31</f>
        <v>10130900</v>
      </c>
      <c r="C31" s="99">
        <v>0.1</v>
      </c>
    </row>
    <row r="32" spans="1:3">
      <c r="A32" s="6" t="s">
        <v>203</v>
      </c>
      <c r="B32" s="5">
        <f>B26-B31</f>
        <v>91178100</v>
      </c>
      <c r="C32" s="97">
        <f>1-C31</f>
        <v>0.9</v>
      </c>
    </row>
    <row r="33" spans="1:3">
      <c r="A33" s="7" t="s">
        <v>144</v>
      </c>
      <c r="B33" s="73">
        <f>SUM(B31:B32)</f>
        <v>101309000</v>
      </c>
    </row>
    <row r="34" spans="1:3">
      <c r="A34" s="1"/>
      <c r="B34" s="1"/>
      <c r="C34" s="1"/>
    </row>
    <row r="35" spans="1:3">
      <c r="A35" s="1"/>
      <c r="B35" s="1"/>
      <c r="C35" s="1"/>
    </row>
    <row r="36" spans="1:3">
      <c r="A36" s="132" t="s">
        <v>26</v>
      </c>
      <c r="B36" s="133"/>
      <c r="C36" s="133"/>
    </row>
    <row r="37" spans="1:3">
      <c r="A37" s="3" t="s">
        <v>27</v>
      </c>
      <c r="B37" s="3" t="s">
        <v>28</v>
      </c>
      <c r="C37" s="3" t="s">
        <v>29</v>
      </c>
    </row>
    <row r="38" spans="1:3">
      <c r="A38" s="88">
        <v>7.5</v>
      </c>
      <c r="B38" s="11">
        <v>1785</v>
      </c>
      <c r="C38" s="11">
        <v>13388</v>
      </c>
    </row>
    <row r="39" spans="1:3">
      <c r="A39" s="88">
        <v>0.5</v>
      </c>
      <c r="B39" s="11">
        <v>1687</v>
      </c>
      <c r="C39" s="11">
        <v>8435</v>
      </c>
    </row>
    <row r="40" spans="1:3">
      <c r="A40" s="88">
        <v>1</v>
      </c>
      <c r="B40" s="11">
        <v>1288</v>
      </c>
      <c r="C40" s="11">
        <v>16100</v>
      </c>
    </row>
    <row r="41" spans="1:3">
      <c r="A41" s="1"/>
      <c r="B41" s="7" t="s">
        <v>30</v>
      </c>
      <c r="C41" s="12">
        <f>SUM(C38:C40)</f>
        <v>37923</v>
      </c>
    </row>
    <row r="42" spans="1:3">
      <c r="A42" s="1"/>
      <c r="B42" s="7" t="s">
        <v>31</v>
      </c>
      <c r="C42" s="13">
        <f>C41*12</f>
        <v>455076</v>
      </c>
    </row>
    <row r="43" spans="1:3">
      <c r="A43" s="1"/>
      <c r="B43" s="1"/>
      <c r="C43" s="1"/>
    </row>
    <row r="44" spans="1:3">
      <c r="A44" s="1"/>
      <c r="B44" s="1"/>
      <c r="C44" s="1"/>
    </row>
    <row r="45" spans="1:3">
      <c r="A45" s="132" t="s">
        <v>32</v>
      </c>
      <c r="B45" s="133"/>
      <c r="C45" s="133"/>
    </row>
    <row r="46" spans="1:3">
      <c r="A46" s="3" t="s">
        <v>33</v>
      </c>
      <c r="B46" s="3" t="s">
        <v>28</v>
      </c>
      <c r="C46" s="3" t="s">
        <v>29</v>
      </c>
    </row>
    <row r="47" spans="1:3">
      <c r="A47" s="14">
        <v>0.01</v>
      </c>
      <c r="B47" s="15">
        <v>455076</v>
      </c>
      <c r="C47" s="16">
        <f t="shared" ref="C47:C49" si="0">B47*A47</f>
        <v>4550.76</v>
      </c>
    </row>
    <row r="48" spans="1:3">
      <c r="A48" s="14">
        <v>0.03</v>
      </c>
      <c r="B48" s="15">
        <v>455076</v>
      </c>
      <c r="C48" s="16">
        <f t="shared" si="0"/>
        <v>13652.279999999999</v>
      </c>
    </row>
    <row r="49" spans="1:11">
      <c r="A49" s="14">
        <v>0.05</v>
      </c>
      <c r="B49" s="15">
        <v>455076</v>
      </c>
      <c r="C49" s="16">
        <f t="shared" si="0"/>
        <v>22753.800000000003</v>
      </c>
    </row>
    <row r="50" spans="1:11">
      <c r="A50" s="1"/>
      <c r="B50" s="7"/>
      <c r="C50" s="17"/>
    </row>
    <row r="51" spans="1:11">
      <c r="A51" s="1"/>
      <c r="B51" s="7"/>
      <c r="C51" s="1"/>
    </row>
    <row r="52" spans="1:11">
      <c r="A52" s="1"/>
      <c r="B52" s="1"/>
      <c r="C52" s="1"/>
    </row>
    <row r="53" spans="1:11">
      <c r="A53" s="132" t="s">
        <v>34</v>
      </c>
      <c r="B53" s="133"/>
      <c r="C53" s="18"/>
    </row>
    <row r="54" spans="1:11">
      <c r="A54" s="3" t="s">
        <v>27</v>
      </c>
      <c r="B54" s="3" t="s">
        <v>35</v>
      </c>
      <c r="C54" s="18"/>
    </row>
    <row r="55" spans="1:11">
      <c r="A55" s="1" t="s">
        <v>36</v>
      </c>
      <c r="B55" s="5">
        <v>13500</v>
      </c>
      <c r="C55" s="5"/>
    </row>
    <row r="56" spans="1:11">
      <c r="A56" s="1" t="s">
        <v>37</v>
      </c>
      <c r="B56" s="5">
        <f>B55*1.19</f>
        <v>16065</v>
      </c>
      <c r="C56" s="5"/>
    </row>
    <row r="57" spans="1:11">
      <c r="A57" s="134"/>
      <c r="B57" s="135"/>
      <c r="C57" s="5"/>
    </row>
    <row r="58" spans="1:11">
      <c r="A58" s="1"/>
      <c r="B58" s="1"/>
      <c r="C58" s="1"/>
    </row>
    <row r="59" spans="1:11" ht="15.75" thickBot="1">
      <c r="A59" s="2" t="s">
        <v>38</v>
      </c>
      <c r="B59" s="2" t="s">
        <v>39</v>
      </c>
      <c r="C59" s="2" t="s">
        <v>40</v>
      </c>
      <c r="D59" s="2" t="s">
        <v>41</v>
      </c>
      <c r="E59" s="2" t="s">
        <v>42</v>
      </c>
      <c r="F59" s="2" t="s">
        <v>43</v>
      </c>
    </row>
    <row r="60" spans="1:11" ht="15" customHeight="1">
      <c r="A60" s="1" t="s">
        <v>44</v>
      </c>
      <c r="B60" s="5">
        <f>'Credito y su desgloce '!M52</f>
        <v>91363006.180000007</v>
      </c>
      <c r="C60" s="5">
        <f>'Credito y su desgloce '!N52</f>
        <v>214039605.27599999</v>
      </c>
      <c r="D60" s="5">
        <f>'Credito y su desgloce '!O52</f>
        <v>224741585.53980002</v>
      </c>
      <c r="E60" s="5">
        <f>'Credito y su desgloce '!P52</f>
        <v>235978664.81679004</v>
      </c>
      <c r="F60" s="5">
        <f>'Credito y su desgloce '!Q52</f>
        <v>247777598.05762953</v>
      </c>
      <c r="H60" s="180" t="s">
        <v>264</v>
      </c>
      <c r="I60" s="181"/>
      <c r="J60" s="181"/>
      <c r="K60" s="182"/>
    </row>
    <row r="61" spans="1:11">
      <c r="A61" s="1" t="s">
        <v>45</v>
      </c>
      <c r="B61" s="5">
        <f t="shared" ref="B61:F61" si="1">$B$22/5</f>
        <v>18661800</v>
      </c>
      <c r="C61" s="5">
        <f t="shared" si="1"/>
        <v>18661800</v>
      </c>
      <c r="D61" s="5">
        <f t="shared" si="1"/>
        <v>18661800</v>
      </c>
      <c r="E61" s="5">
        <f t="shared" si="1"/>
        <v>18661800</v>
      </c>
      <c r="F61" s="5">
        <f t="shared" si="1"/>
        <v>18661800</v>
      </c>
      <c r="H61" s="183"/>
      <c r="I61" s="184"/>
      <c r="J61" s="184"/>
      <c r="K61" s="185"/>
    </row>
    <row r="62" spans="1:11">
      <c r="A62" s="1" t="s">
        <v>46</v>
      </c>
      <c r="B62" s="5">
        <f>($B$26*25%)</f>
        <v>25327250</v>
      </c>
      <c r="C62" s="5">
        <f>($B$26*25%)*105%</f>
        <v>26593612.5</v>
      </c>
      <c r="D62" s="5">
        <f t="shared" ref="D62:F62" si="2">C62*105%</f>
        <v>27923293.125</v>
      </c>
      <c r="E62" s="5">
        <f t="shared" si="2"/>
        <v>29319457.78125</v>
      </c>
      <c r="F62" s="5">
        <f t="shared" si="2"/>
        <v>30785430.670312501</v>
      </c>
      <c r="H62" s="183"/>
      <c r="I62" s="184"/>
      <c r="J62" s="184"/>
      <c r="K62" s="185"/>
    </row>
    <row r="63" spans="1:11">
      <c r="A63" s="1" t="s">
        <v>47</v>
      </c>
      <c r="B63" s="5">
        <f>B23</f>
        <v>3000000</v>
      </c>
      <c r="C63" s="5">
        <v>630000</v>
      </c>
      <c r="D63" s="5">
        <v>630000</v>
      </c>
      <c r="E63" s="5">
        <v>630000</v>
      </c>
      <c r="F63" s="5">
        <v>630000</v>
      </c>
      <c r="H63" s="183"/>
      <c r="I63" s="184"/>
      <c r="J63" s="184"/>
      <c r="K63" s="185"/>
    </row>
    <row r="64" spans="1:11" ht="15.75" thickBot="1">
      <c r="A64" s="1" t="s">
        <v>204</v>
      </c>
      <c r="B64" s="5">
        <f t="shared" ref="B64:F64" si="3">SUM(B60:B62)</f>
        <v>135352056.18000001</v>
      </c>
      <c r="C64" s="5">
        <f t="shared" si="3"/>
        <v>259295017.77599999</v>
      </c>
      <c r="D64" s="5">
        <f t="shared" si="3"/>
        <v>271326678.66480005</v>
      </c>
      <c r="E64" s="5">
        <f t="shared" si="3"/>
        <v>283959922.59804004</v>
      </c>
      <c r="F64" s="5">
        <f t="shared" si="3"/>
        <v>297224828.72794205</v>
      </c>
      <c r="H64" s="186"/>
      <c r="I64" s="187"/>
      <c r="J64" s="187"/>
      <c r="K64" s="188"/>
    </row>
  </sheetData>
  <mergeCells count="7">
    <mergeCell ref="H60:K64"/>
    <mergeCell ref="A2:B2"/>
    <mergeCell ref="A36:C36"/>
    <mergeCell ref="A45:C45"/>
    <mergeCell ref="A57:B57"/>
    <mergeCell ref="A53:B53"/>
    <mergeCell ref="A29:B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M500"/>
  <sheetViews>
    <sheetView topLeftCell="A42" zoomScale="125" workbookViewId="0">
      <selection activeCell="B5" sqref="B5:B6"/>
    </sheetView>
  </sheetViews>
  <sheetFormatPr baseColWidth="10" defaultColWidth="11.42578125" defaultRowHeight="15" customHeight="1"/>
  <cols>
    <col min="1" max="1" width="19.85546875" style="58" bestFit="1" customWidth="1"/>
    <col min="2" max="2" width="13.7109375" style="58" bestFit="1" customWidth="1"/>
    <col min="3" max="3" width="5.7109375" style="58" bestFit="1" customWidth="1"/>
    <col min="4" max="4" width="5" style="58" customWidth="1"/>
    <col min="5" max="5" width="7.140625" style="72" bestFit="1" customWidth="1"/>
    <col min="6" max="6" width="12.7109375" style="58" bestFit="1" customWidth="1"/>
    <col min="7" max="7" width="11.7109375" style="58" bestFit="1" customWidth="1"/>
    <col min="8" max="8" width="16" style="58" bestFit="1" customWidth="1"/>
    <col min="9" max="9" width="12.7109375" style="58" bestFit="1" customWidth="1"/>
    <col min="10" max="10" width="15.42578125" style="58" bestFit="1" customWidth="1"/>
    <col min="11" max="11" width="11.42578125" style="58"/>
    <col min="12" max="12" width="11.7109375" style="58" bestFit="1" customWidth="1"/>
    <col min="13" max="16384" width="11.42578125" style="58"/>
  </cols>
  <sheetData>
    <row r="1" spans="1:13" ht="26.25" customHeight="1">
      <c r="A1" s="137" t="s">
        <v>145</v>
      </c>
      <c r="B1" s="137"/>
      <c r="C1" s="137"/>
      <c r="D1" s="138"/>
      <c r="E1" s="57" t="s">
        <v>85</v>
      </c>
      <c r="F1" s="57" t="s">
        <v>86</v>
      </c>
      <c r="G1" s="57" t="s">
        <v>87</v>
      </c>
      <c r="H1" s="57" t="s">
        <v>88</v>
      </c>
      <c r="I1" s="57" t="s">
        <v>89</v>
      </c>
      <c r="J1" s="57" t="s">
        <v>90</v>
      </c>
    </row>
    <row r="2" spans="1:13">
      <c r="A2" s="59" t="s">
        <v>91</v>
      </c>
      <c r="E2" s="60">
        <v>0</v>
      </c>
      <c r="F2" s="61"/>
      <c r="G2" s="61"/>
      <c r="H2" s="61"/>
      <c r="I2" s="61">
        <f>A3</f>
        <v>91178100</v>
      </c>
      <c r="J2" s="61"/>
    </row>
    <row r="3" spans="1:13">
      <c r="A3" s="62">
        <f>'Datos de Referencia'!B32</f>
        <v>91178100</v>
      </c>
      <c r="B3" s="63"/>
      <c r="E3" s="60">
        <f t="shared" ref="E3:E66" si="0">IF(E2&gt;=$B$20,"",E2+1)</f>
        <v>1</v>
      </c>
      <c r="F3" s="61">
        <f t="shared" ref="F3:F66" si="1">IF(AND(E3&lt;=$B$20,$B$17="frances"),$A$3/PV($B$8,$B$20,-1),IF(AND(E3&lt;=$B$20,$B$17="americano"),IF(E3&lt;$B$20,$A$3*$B$8,$A$3*$B$8+$A$3),IF(AND(E3&lt;=$B$20,$B$17="Cuotas constantes"),G3+H3,"")))</f>
        <v>2000055.0716247943</v>
      </c>
      <c r="G3" s="61">
        <f t="shared" ref="G3:G66" si="2">IF(E3&lt;=$B$20,I2*$B$8,"")</f>
        <v>865170.11106870638</v>
      </c>
      <c r="H3" s="61">
        <f t="shared" ref="H3:H66" si="3">IF(E3&lt;=$B$20,IF(OR($B$17="Americano",$B$17="Frances"),F3-G3,$A$3/$B$20),"")</f>
        <v>1134884.960556088</v>
      </c>
      <c r="I3" s="61">
        <f t="shared" ref="I3:I66" si="4">IF(E3&lt;=$B$20,I2-H3,"")</f>
        <v>90043215.03944391</v>
      </c>
      <c r="J3" s="61">
        <f t="shared" ref="J3:J66" si="5">IF(E3&lt;=$B$20,J2+H3,"")</f>
        <v>1134884.960556088</v>
      </c>
    </row>
    <row r="4" spans="1:13">
      <c r="E4" s="60">
        <f t="shared" si="0"/>
        <v>2</v>
      </c>
      <c r="F4" s="61">
        <f t="shared" si="1"/>
        <v>2000055.0716247943</v>
      </c>
      <c r="G4" s="61">
        <f t="shared" si="2"/>
        <v>854401.42267341726</v>
      </c>
      <c r="H4" s="61">
        <f t="shared" si="3"/>
        <v>1145653.648951377</v>
      </c>
      <c r="I4" s="61">
        <f t="shared" si="4"/>
        <v>88897561.390492529</v>
      </c>
      <c r="J4" s="61">
        <f t="shared" si="5"/>
        <v>2280538.6095074648</v>
      </c>
    </row>
    <row r="5" spans="1:13">
      <c r="A5" s="59" t="s">
        <v>146</v>
      </c>
      <c r="B5" s="139">
        <v>0.12</v>
      </c>
      <c r="E5" s="60">
        <f t="shared" si="0"/>
        <v>3</v>
      </c>
      <c r="F5" s="61">
        <f t="shared" si="1"/>
        <v>2000055.0716247943</v>
      </c>
      <c r="G5" s="61">
        <f t="shared" si="2"/>
        <v>843530.55242376809</v>
      </c>
      <c r="H5" s="61">
        <f t="shared" si="3"/>
        <v>1156524.5192010263</v>
      </c>
      <c r="I5" s="61">
        <f t="shared" si="4"/>
        <v>87741036.871291503</v>
      </c>
      <c r="J5" s="61">
        <f t="shared" si="5"/>
        <v>3437063.1287084911</v>
      </c>
      <c r="L5" s="64"/>
    </row>
    <row r="6" spans="1:13">
      <c r="B6" s="139"/>
      <c r="E6" s="60">
        <f t="shared" si="0"/>
        <v>4</v>
      </c>
      <c r="F6" s="61">
        <f t="shared" si="1"/>
        <v>2000055.0716247943</v>
      </c>
      <c r="G6" s="61">
        <f t="shared" si="2"/>
        <v>832556.53073730133</v>
      </c>
      <c r="H6" s="61">
        <f t="shared" si="3"/>
        <v>1167498.5408874929</v>
      </c>
      <c r="I6" s="61">
        <f t="shared" si="4"/>
        <v>86573538.330404013</v>
      </c>
      <c r="J6" s="61">
        <f t="shared" si="5"/>
        <v>4604561.6695959838</v>
      </c>
      <c r="L6" s="64"/>
    </row>
    <row r="7" spans="1:13">
      <c r="E7" s="60">
        <f t="shared" si="0"/>
        <v>5</v>
      </c>
      <c r="F7" s="61">
        <f t="shared" si="1"/>
        <v>2000055.0716247943</v>
      </c>
      <c r="G7" s="61">
        <f t="shared" si="2"/>
        <v>821478.37883139204</v>
      </c>
      <c r="H7" s="61">
        <f t="shared" si="3"/>
        <v>1178576.6927934024</v>
      </c>
      <c r="I7" s="61">
        <f t="shared" si="4"/>
        <v>85394961.637610614</v>
      </c>
      <c r="J7" s="61">
        <f t="shared" si="5"/>
        <v>5783138.3623893857</v>
      </c>
      <c r="L7" s="64"/>
    </row>
    <row r="8" spans="1:13">
      <c r="A8" s="59" t="s">
        <v>92</v>
      </c>
      <c r="B8" s="65">
        <f>IF(B14="Mensual",((1+B5)^(1/12))-1,IF(B14="Bimensual",((1+B5)^(1/6))-1,IF(B14="Trimestral",((1+B5)^(1/4))-1,IF(B14="Cuatrimestral",((1+B5)^(1/3))-1,IF(B14="Semestral",((1+B5)^(1/2))-1,IF(B14="Anual",B5))))))</f>
        <v>9.4887929345830457E-3</v>
      </c>
      <c r="C8" s="66"/>
      <c r="E8" s="60">
        <f t="shared" si="0"/>
        <v>6</v>
      </c>
      <c r="F8" s="61">
        <f t="shared" si="1"/>
        <v>2000055.0716247943</v>
      </c>
      <c r="G8" s="61">
        <f t="shared" si="2"/>
        <v>810295.10863594979</v>
      </c>
      <c r="H8" s="61">
        <f t="shared" si="3"/>
        <v>1189759.9629888446</v>
      </c>
      <c r="I8" s="61">
        <f t="shared" si="4"/>
        <v>84205201.674621776</v>
      </c>
      <c r="J8" s="61">
        <f t="shared" si="5"/>
        <v>6972898.3253782298</v>
      </c>
    </row>
    <row r="9" spans="1:13">
      <c r="E9" s="60">
        <f t="shared" si="0"/>
        <v>7</v>
      </c>
      <c r="F9" s="61">
        <f t="shared" si="1"/>
        <v>2000055.0716247943</v>
      </c>
      <c r="G9" s="61">
        <f t="shared" si="2"/>
        <v>799005.72270529158</v>
      </c>
      <c r="H9" s="61">
        <f t="shared" si="3"/>
        <v>1201049.3489195027</v>
      </c>
      <c r="I9" s="61">
        <f t="shared" si="4"/>
        <v>83004152.32570228</v>
      </c>
      <c r="J9" s="61">
        <f t="shared" si="5"/>
        <v>8173947.6742977323</v>
      </c>
      <c r="M9" s="67"/>
    </row>
    <row r="10" spans="1:13">
      <c r="E10" s="60">
        <f t="shared" si="0"/>
        <v>8</v>
      </c>
      <c r="F10" s="61">
        <f t="shared" si="1"/>
        <v>2000055.0716247943</v>
      </c>
      <c r="G10" s="61">
        <f t="shared" si="2"/>
        <v>787609.21412917867</v>
      </c>
      <c r="H10" s="61">
        <f t="shared" si="3"/>
        <v>1212445.8574956157</v>
      </c>
      <c r="I10" s="61">
        <f t="shared" si="4"/>
        <v>81791706.468206659</v>
      </c>
      <c r="J10" s="61">
        <f t="shared" si="5"/>
        <v>9386393.5317933485</v>
      </c>
      <c r="L10" s="68"/>
    </row>
    <row r="11" spans="1:13">
      <c r="A11" s="59" t="s">
        <v>93</v>
      </c>
      <c r="C11" s="69">
        <v>5</v>
      </c>
      <c r="E11" s="60">
        <f t="shared" si="0"/>
        <v>9</v>
      </c>
      <c r="F11" s="61">
        <f t="shared" si="1"/>
        <v>2000055.0716247943</v>
      </c>
      <c r="G11" s="61">
        <f t="shared" si="2"/>
        <v>776104.56644300977</v>
      </c>
      <c r="H11" s="61">
        <f t="shared" si="3"/>
        <v>1223950.5051817845</v>
      </c>
      <c r="I11" s="61">
        <f t="shared" si="4"/>
        <v>80567755.96302487</v>
      </c>
      <c r="J11" s="61">
        <f t="shared" si="5"/>
        <v>10610344.036975132</v>
      </c>
    </row>
    <row r="12" spans="1:13">
      <c r="E12" s="60">
        <f t="shared" si="0"/>
        <v>10</v>
      </c>
      <c r="F12" s="61">
        <f t="shared" si="1"/>
        <v>2000055.0716247943</v>
      </c>
      <c r="G12" s="61">
        <f t="shared" si="2"/>
        <v>764490.75353716139</v>
      </c>
      <c r="H12" s="61">
        <f t="shared" si="3"/>
        <v>1235564.3180876328</v>
      </c>
      <c r="I12" s="61">
        <f t="shared" si="4"/>
        <v>79332191.644937232</v>
      </c>
      <c r="J12" s="61">
        <f t="shared" si="5"/>
        <v>11845908.355062764</v>
      </c>
      <c r="L12" s="67"/>
    </row>
    <row r="13" spans="1:13">
      <c r="E13" s="60">
        <f t="shared" si="0"/>
        <v>11</v>
      </c>
      <c r="F13" s="61">
        <f t="shared" si="1"/>
        <v>2000055.0716247943</v>
      </c>
      <c r="G13" s="61">
        <f t="shared" si="2"/>
        <v>752766.73956546851</v>
      </c>
      <c r="H13" s="61">
        <f t="shared" si="3"/>
        <v>1247288.3320593257</v>
      </c>
      <c r="I13" s="61">
        <f t="shared" si="4"/>
        <v>78084903.312877908</v>
      </c>
      <c r="J13" s="61">
        <f t="shared" si="5"/>
        <v>13093196.68712209</v>
      </c>
    </row>
    <row r="14" spans="1:13">
      <c r="A14" s="59" t="s">
        <v>94</v>
      </c>
      <c r="B14" s="140" t="s">
        <v>95</v>
      </c>
      <c r="C14" s="140"/>
      <c r="E14" s="60">
        <f t="shared" si="0"/>
        <v>12</v>
      </c>
      <c r="F14" s="61">
        <f t="shared" si="1"/>
        <v>2000055.0716247943</v>
      </c>
      <c r="G14" s="61">
        <f t="shared" si="2"/>
        <v>740931.47885283618</v>
      </c>
      <c r="H14" s="61">
        <f t="shared" si="3"/>
        <v>1259123.5927719581</v>
      </c>
      <c r="I14" s="61">
        <f t="shared" si="4"/>
        <v>76825779.720105946</v>
      </c>
      <c r="J14" s="61">
        <f t="shared" si="5"/>
        <v>14352320.279894048</v>
      </c>
    </row>
    <row r="15" spans="1:13">
      <c r="E15" s="60">
        <f t="shared" si="0"/>
        <v>13</v>
      </c>
      <c r="F15" s="61">
        <f t="shared" si="1"/>
        <v>2000055.0716247943</v>
      </c>
      <c r="G15" s="61">
        <f t="shared" si="2"/>
        <v>728983.91580197471</v>
      </c>
      <c r="H15" s="61">
        <f t="shared" si="3"/>
        <v>1271071.1558228196</v>
      </c>
      <c r="I15" s="61">
        <f t="shared" si="4"/>
        <v>75554708.564283133</v>
      </c>
      <c r="J15" s="61">
        <f t="shared" si="5"/>
        <v>15623391.435716867</v>
      </c>
    </row>
    <row r="16" spans="1:13">
      <c r="E16" s="60">
        <f t="shared" si="0"/>
        <v>14</v>
      </c>
      <c r="F16" s="61">
        <f t="shared" si="1"/>
        <v>2000055.0716247943</v>
      </c>
      <c r="G16" s="61">
        <f t="shared" si="2"/>
        <v>716922.98479925096</v>
      </c>
      <c r="H16" s="61">
        <f t="shared" si="3"/>
        <v>1283132.0868255433</v>
      </c>
      <c r="I16" s="61">
        <f t="shared" si="4"/>
        <v>74271576.477457583</v>
      </c>
      <c r="J16" s="61">
        <f t="shared" si="5"/>
        <v>16906523.52254241</v>
      </c>
    </row>
    <row r="17" spans="1:10">
      <c r="A17" s="59" t="s">
        <v>96</v>
      </c>
      <c r="B17" s="140" t="s">
        <v>97</v>
      </c>
      <c r="C17" s="140"/>
      <c r="E17" s="60">
        <f t="shared" si="0"/>
        <v>15</v>
      </c>
      <c r="F17" s="61">
        <f t="shared" si="1"/>
        <v>2000055.0716247943</v>
      </c>
      <c r="G17" s="61">
        <f t="shared" si="2"/>
        <v>704747.61011964385</v>
      </c>
      <c r="H17" s="61">
        <f t="shared" si="3"/>
        <v>1295307.4615051504</v>
      </c>
      <c r="I17" s="61">
        <f t="shared" si="4"/>
        <v>72976269.015952438</v>
      </c>
      <c r="J17" s="61">
        <f t="shared" si="5"/>
        <v>18201830.984047562</v>
      </c>
    </row>
    <row r="18" spans="1:10">
      <c r="E18" s="60">
        <f t="shared" si="0"/>
        <v>16</v>
      </c>
      <c r="F18" s="61">
        <f t="shared" si="1"/>
        <v>2000055.0716247943</v>
      </c>
      <c r="G18" s="61">
        <f t="shared" si="2"/>
        <v>692456.70583080116</v>
      </c>
      <c r="H18" s="61">
        <f t="shared" si="3"/>
        <v>1307598.3657939932</v>
      </c>
      <c r="I18" s="61">
        <f t="shared" si="4"/>
        <v>71668670.65015845</v>
      </c>
      <c r="J18" s="61">
        <f t="shared" si="5"/>
        <v>19509429.349841554</v>
      </c>
    </row>
    <row r="19" spans="1:10">
      <c r="E19" s="60">
        <f t="shared" si="0"/>
        <v>17</v>
      </c>
      <c r="F19" s="61">
        <f t="shared" si="1"/>
        <v>2000055.0716247943</v>
      </c>
      <c r="G19" s="61">
        <f t="shared" si="2"/>
        <v>680049.17569618276</v>
      </c>
      <c r="H19" s="61">
        <f t="shared" si="3"/>
        <v>1320005.8959286115</v>
      </c>
      <c r="I19" s="61">
        <f t="shared" si="4"/>
        <v>70348664.754229844</v>
      </c>
      <c r="J19" s="61">
        <f t="shared" si="5"/>
        <v>20829435.245770164</v>
      </c>
    </row>
    <row r="20" spans="1:10">
      <c r="A20" s="59" t="s">
        <v>98</v>
      </c>
      <c r="B20" s="141">
        <f>C11*12</f>
        <v>60</v>
      </c>
      <c r="C20" s="141"/>
      <c r="E20" s="60">
        <f t="shared" si="0"/>
        <v>18</v>
      </c>
      <c r="F20" s="61">
        <f t="shared" si="1"/>
        <v>2000055.0716247943</v>
      </c>
      <c r="G20" s="61">
        <f t="shared" si="2"/>
        <v>667523.91307728749</v>
      </c>
      <c r="H20" s="61">
        <f t="shared" si="3"/>
        <v>1332531.1585475067</v>
      </c>
      <c r="I20" s="61">
        <f t="shared" si="4"/>
        <v>69016133.595682338</v>
      </c>
      <c r="J20" s="61">
        <f t="shared" si="5"/>
        <v>22161966.40431767</v>
      </c>
    </row>
    <row r="21" spans="1:10">
      <c r="E21" s="60">
        <f t="shared" si="0"/>
        <v>19</v>
      </c>
      <c r="F21" s="61">
        <f t="shared" si="1"/>
        <v>2000055.0716247943</v>
      </c>
      <c r="G21" s="61">
        <f t="shared" si="2"/>
        <v>654879.80083495018</v>
      </c>
      <c r="H21" s="61">
        <f t="shared" si="3"/>
        <v>1345175.270789844</v>
      </c>
      <c r="I21" s="61">
        <f t="shared" si="4"/>
        <v>67670958.324892491</v>
      </c>
      <c r="J21" s="61">
        <f t="shared" si="5"/>
        <v>23507141.675107513</v>
      </c>
    </row>
    <row r="22" spans="1:10">
      <c r="A22" s="136" t="s">
        <v>99</v>
      </c>
      <c r="B22" s="136"/>
      <c r="E22" s="60">
        <f t="shared" si="0"/>
        <v>20</v>
      </c>
      <c r="F22" s="61">
        <f t="shared" si="1"/>
        <v>2000055.0716247943</v>
      </c>
      <c r="G22" s="61">
        <f t="shared" si="2"/>
        <v>642115.71122970362</v>
      </c>
      <c r="H22" s="61">
        <f t="shared" si="3"/>
        <v>1357939.3603950907</v>
      </c>
      <c r="I22" s="61">
        <f t="shared" si="4"/>
        <v>66313018.964497402</v>
      </c>
      <c r="J22" s="61">
        <f t="shared" si="5"/>
        <v>24865081.035502605</v>
      </c>
    </row>
    <row r="23" spans="1:10">
      <c r="A23" s="70" t="s">
        <v>100</v>
      </c>
      <c r="B23" s="62">
        <f>SUM(F3:F500)</f>
        <v>120003304.2974878</v>
      </c>
      <c r="E23" s="60">
        <f t="shared" si="0"/>
        <v>21</v>
      </c>
      <c r="F23" s="61">
        <f t="shared" si="1"/>
        <v>2000055.0716247943</v>
      </c>
      <c r="G23" s="61">
        <f t="shared" si="2"/>
        <v>629230.5058211945</v>
      </c>
      <c r="H23" s="61">
        <f t="shared" si="3"/>
        <v>1370824.5658035998</v>
      </c>
      <c r="I23" s="61">
        <f t="shared" si="4"/>
        <v>64942194.3986938</v>
      </c>
      <c r="J23" s="61">
        <f t="shared" si="5"/>
        <v>26235905.601306204</v>
      </c>
    </row>
    <row r="24" spans="1:10">
      <c r="A24" s="70" t="s">
        <v>101</v>
      </c>
      <c r="B24" s="62">
        <f>SUM(G3:G500)</f>
        <v>28825204.297488116</v>
      </c>
      <c r="E24" s="60">
        <f t="shared" si="0"/>
        <v>22</v>
      </c>
      <c r="F24" s="61">
        <f t="shared" si="1"/>
        <v>2000055.0716247943</v>
      </c>
      <c r="G24" s="61">
        <f t="shared" si="2"/>
        <v>616223.03536664438</v>
      </c>
      <c r="H24" s="61">
        <f t="shared" si="3"/>
        <v>1383832.0362581499</v>
      </c>
      <c r="I24" s="61">
        <f t="shared" si="4"/>
        <v>63558362.362435654</v>
      </c>
      <c r="J24" s="61">
        <f t="shared" si="5"/>
        <v>27619737.637564354</v>
      </c>
    </row>
    <row r="25" spans="1:10">
      <c r="A25" s="70" t="s">
        <v>150</v>
      </c>
      <c r="B25" s="62">
        <f>SUM(B23:B24)</f>
        <v>148828508.59497592</v>
      </c>
      <c r="E25" s="60">
        <f t="shared" si="0"/>
        <v>23</v>
      </c>
      <c r="F25" s="61">
        <f t="shared" si="1"/>
        <v>2000055.0716247943</v>
      </c>
      <c r="G25" s="61">
        <f t="shared" si="2"/>
        <v>603092.13971834839</v>
      </c>
      <c r="H25" s="61">
        <f t="shared" si="3"/>
        <v>1396962.9319064459</v>
      </c>
      <c r="I25" s="61">
        <f t="shared" si="4"/>
        <v>62161399.430529207</v>
      </c>
      <c r="J25" s="61">
        <f t="shared" si="5"/>
        <v>29016700.5694708</v>
      </c>
    </row>
    <row r="26" spans="1:10">
      <c r="A26" s="71"/>
      <c r="E26" s="60">
        <f t="shared" si="0"/>
        <v>24</v>
      </c>
      <c r="F26" s="61">
        <f t="shared" si="1"/>
        <v>2000055.0716247943</v>
      </c>
      <c r="G26" s="61">
        <f t="shared" si="2"/>
        <v>589836.64772020013</v>
      </c>
      <c r="H26" s="61">
        <f t="shared" si="3"/>
        <v>1410218.423904594</v>
      </c>
      <c r="I26" s="61">
        <f t="shared" si="4"/>
        <v>60751181.006624609</v>
      </c>
      <c r="J26" s="61">
        <f t="shared" si="5"/>
        <v>30426918.993375394</v>
      </c>
    </row>
    <row r="27" spans="1:10">
      <c r="E27" s="60">
        <f t="shared" si="0"/>
        <v>25</v>
      </c>
      <c r="F27" s="61">
        <f t="shared" si="1"/>
        <v>2000055.0716247943</v>
      </c>
      <c r="G27" s="61">
        <f t="shared" si="2"/>
        <v>576455.37710323534</v>
      </c>
      <c r="H27" s="61">
        <f t="shared" si="3"/>
        <v>1423599.6945215589</v>
      </c>
      <c r="I27" s="61">
        <f t="shared" si="4"/>
        <v>59327581.312103048</v>
      </c>
      <c r="J27" s="61">
        <f t="shared" si="5"/>
        <v>31850518.687896952</v>
      </c>
    </row>
    <row r="28" spans="1:10">
      <c r="E28" s="60">
        <f t="shared" si="0"/>
        <v>26</v>
      </c>
      <c r="F28" s="61">
        <f t="shared" si="1"/>
        <v>2000055.0716247943</v>
      </c>
      <c r="G28" s="61">
        <f t="shared" si="2"/>
        <v>562947.13438018458</v>
      </c>
      <c r="H28" s="61">
        <f t="shared" si="3"/>
        <v>1437107.9372446097</v>
      </c>
      <c r="I28" s="61">
        <f t="shared" si="4"/>
        <v>57890473.374858439</v>
      </c>
      <c r="J28" s="61">
        <f t="shared" si="5"/>
        <v>33287626.625141561</v>
      </c>
    </row>
    <row r="29" spans="1:10">
      <c r="E29" s="60">
        <f t="shared" si="0"/>
        <v>27</v>
      </c>
      <c r="F29" s="61">
        <f t="shared" si="1"/>
        <v>2000055.0716247943</v>
      </c>
      <c r="G29" s="61">
        <f t="shared" si="2"/>
        <v>549310.71473902464</v>
      </c>
      <c r="H29" s="61">
        <f t="shared" si="3"/>
        <v>1450744.3568857696</v>
      </c>
      <c r="I29" s="61">
        <f t="shared" si="4"/>
        <v>56439729.01797267</v>
      </c>
      <c r="J29" s="61">
        <f t="shared" si="5"/>
        <v>34738370.98202733</v>
      </c>
    </row>
    <row r="30" spans="1:10">
      <c r="E30" s="60">
        <f t="shared" si="0"/>
        <v>28</v>
      </c>
      <c r="F30" s="61">
        <f t="shared" si="1"/>
        <v>2000055.0716247943</v>
      </c>
      <c r="G30" s="61">
        <f t="shared" si="2"/>
        <v>535544.90193552081</v>
      </c>
      <c r="H30" s="61">
        <f t="shared" si="3"/>
        <v>1464510.1696892735</v>
      </c>
      <c r="I30" s="61">
        <f t="shared" si="4"/>
        <v>54975218.848283395</v>
      </c>
      <c r="J30" s="61">
        <f t="shared" si="5"/>
        <v>36202881.151716605</v>
      </c>
    </row>
    <row r="31" spans="1:10">
      <c r="E31" s="60">
        <f t="shared" si="0"/>
        <v>29</v>
      </c>
      <c r="F31" s="61">
        <f t="shared" si="1"/>
        <v>2000055.0716247943</v>
      </c>
      <c r="G31" s="61">
        <f t="shared" si="2"/>
        <v>521648.46818474814</v>
      </c>
      <c r="H31" s="61">
        <f t="shared" si="3"/>
        <v>1478406.6034400461</v>
      </c>
      <c r="I31" s="61">
        <f t="shared" si="4"/>
        <v>53496812.244843349</v>
      </c>
      <c r="J31" s="61">
        <f t="shared" si="5"/>
        <v>37681287.755156651</v>
      </c>
    </row>
    <row r="32" spans="1:10">
      <c r="E32" s="60">
        <f t="shared" si="0"/>
        <v>30</v>
      </c>
      <c r="F32" s="61">
        <f t="shared" si="1"/>
        <v>2000055.0716247943</v>
      </c>
      <c r="G32" s="61">
        <f t="shared" si="2"/>
        <v>507620.17405158532</v>
      </c>
      <c r="H32" s="61">
        <f t="shared" si="3"/>
        <v>1492434.8975732089</v>
      </c>
      <c r="I32" s="61">
        <f t="shared" si="4"/>
        <v>52004377.347270139</v>
      </c>
      <c r="J32" s="61">
        <f t="shared" si="5"/>
        <v>39173722.652729861</v>
      </c>
    </row>
    <row r="33" spans="5:10">
      <c r="E33" s="60">
        <f t="shared" si="0"/>
        <v>31</v>
      </c>
      <c r="F33" s="61">
        <f t="shared" si="1"/>
        <v>2000055.0716247943</v>
      </c>
      <c r="G33" s="61">
        <f t="shared" si="2"/>
        <v>493458.76834016747</v>
      </c>
      <c r="H33" s="61">
        <f t="shared" si="3"/>
        <v>1506596.3032846269</v>
      </c>
      <c r="I33" s="61">
        <f t="shared" si="4"/>
        <v>50497781.043985508</v>
      </c>
      <c r="J33" s="61">
        <f t="shared" si="5"/>
        <v>40680318.956014492</v>
      </c>
    </row>
    <row r="34" spans="5:10">
      <c r="E34" s="60">
        <f t="shared" si="0"/>
        <v>32</v>
      </c>
      <c r="F34" s="61">
        <f t="shared" si="1"/>
        <v>2000055.0716247943</v>
      </c>
      <c r="G34" s="61">
        <f t="shared" si="2"/>
        <v>479162.98798229138</v>
      </c>
      <c r="H34" s="61">
        <f t="shared" si="3"/>
        <v>1520892.0836425028</v>
      </c>
      <c r="I34" s="61">
        <f t="shared" si="4"/>
        <v>48976888.960343003</v>
      </c>
      <c r="J34" s="61">
        <f t="shared" si="5"/>
        <v>42201211.039656997</v>
      </c>
    </row>
    <row r="35" spans="5:10">
      <c r="E35" s="60">
        <f t="shared" si="0"/>
        <v>33</v>
      </c>
      <c r="F35" s="61">
        <f t="shared" si="1"/>
        <v>2000055.0716247943</v>
      </c>
      <c r="G35" s="61">
        <f t="shared" si="2"/>
        <v>464731.55792476109</v>
      </c>
      <c r="H35" s="61">
        <f t="shared" si="3"/>
        <v>1535323.5137000331</v>
      </c>
      <c r="I35" s="61">
        <f t="shared" si="4"/>
        <v>47441565.446642973</v>
      </c>
      <c r="J35" s="61">
        <f t="shared" si="5"/>
        <v>43736534.553357027</v>
      </c>
    </row>
    <row r="36" spans="5:10">
      <c r="E36" s="60">
        <f t="shared" si="0"/>
        <v>34</v>
      </c>
      <c r="F36" s="61">
        <f t="shared" si="1"/>
        <v>2000055.0716247943</v>
      </c>
      <c r="G36" s="61">
        <f t="shared" si="2"/>
        <v>450163.19101566501</v>
      </c>
      <c r="H36" s="61">
        <f t="shared" si="3"/>
        <v>1549891.8806091293</v>
      </c>
      <c r="I36" s="61">
        <f t="shared" si="4"/>
        <v>45891673.56603384</v>
      </c>
      <c r="J36" s="61">
        <f t="shared" si="5"/>
        <v>45286426.43396616</v>
      </c>
    </row>
    <row r="37" spans="5:10">
      <c r="E37" s="60">
        <f t="shared" si="0"/>
        <v>35</v>
      </c>
      <c r="F37" s="61">
        <f t="shared" si="1"/>
        <v>2000055.0716247943</v>
      </c>
      <c r="G37" s="61">
        <f t="shared" si="2"/>
        <v>435456.58788957342</v>
      </c>
      <c r="H37" s="61">
        <f t="shared" si="3"/>
        <v>1564598.483735221</v>
      </c>
      <c r="I37" s="61">
        <f t="shared" si="4"/>
        <v>44327075.082298622</v>
      </c>
      <c r="J37" s="61">
        <f t="shared" si="5"/>
        <v>46851024.917701378</v>
      </c>
    </row>
    <row r="38" spans="5:10">
      <c r="E38" s="60">
        <f t="shared" si="0"/>
        <v>36</v>
      </c>
      <c r="F38" s="61">
        <f t="shared" si="1"/>
        <v>2000055.0716247943</v>
      </c>
      <c r="G38" s="61">
        <f t="shared" si="2"/>
        <v>420610.43685164733</v>
      </c>
      <c r="H38" s="61">
        <f t="shared" si="3"/>
        <v>1579444.6347731468</v>
      </c>
      <c r="I38" s="61">
        <f t="shared" si="4"/>
        <v>42747630.447525471</v>
      </c>
      <c r="J38" s="61">
        <f t="shared" si="5"/>
        <v>48430469.552474529</v>
      </c>
    </row>
    <row r="39" spans="5:10">
      <c r="E39" s="60">
        <f t="shared" si="0"/>
        <v>37</v>
      </c>
      <c r="F39" s="61">
        <f t="shared" si="1"/>
        <v>2000055.0716247943</v>
      </c>
      <c r="G39" s="61">
        <f t="shared" si="2"/>
        <v>405623.41376064677</v>
      </c>
      <c r="H39" s="61">
        <f t="shared" si="3"/>
        <v>1594431.6578641476</v>
      </c>
      <c r="I39" s="61">
        <f t="shared" si="4"/>
        <v>41153198.789661326</v>
      </c>
      <c r="J39" s="61">
        <f t="shared" si="5"/>
        <v>50024901.210338674</v>
      </c>
    </row>
    <row r="40" spans="5:10">
      <c r="E40" s="60">
        <f t="shared" si="0"/>
        <v>38</v>
      </c>
      <c r="F40" s="61">
        <f t="shared" si="1"/>
        <v>2000055.0716247943</v>
      </c>
      <c r="G40" s="61">
        <f t="shared" si="2"/>
        <v>390494.18191082991</v>
      </c>
      <c r="H40" s="61">
        <f t="shared" si="3"/>
        <v>1609560.8897139644</v>
      </c>
      <c r="I40" s="61">
        <f t="shared" si="4"/>
        <v>39543637.89994736</v>
      </c>
      <c r="J40" s="61">
        <f t="shared" si="5"/>
        <v>51634462.10005264</v>
      </c>
    </row>
    <row r="41" spans="5:10">
      <c r="E41" s="60">
        <f t="shared" si="0"/>
        <v>39</v>
      </c>
      <c r="F41" s="61">
        <f t="shared" si="1"/>
        <v>2000055.0716247943</v>
      </c>
      <c r="G41" s="61">
        <f t="shared" si="2"/>
        <v>375221.39191273088</v>
      </c>
      <c r="H41" s="61">
        <f t="shared" si="3"/>
        <v>1624833.6797120634</v>
      </c>
      <c r="I41" s="61">
        <f t="shared" si="4"/>
        <v>37918804.220235296</v>
      </c>
      <c r="J41" s="61">
        <f t="shared" si="5"/>
        <v>53259295.779764704</v>
      </c>
    </row>
    <row r="42" spans="5:10">
      <c r="E42" s="60">
        <f t="shared" si="0"/>
        <v>40</v>
      </c>
      <c r="F42" s="61">
        <f t="shared" si="1"/>
        <v>2000055.0716247943</v>
      </c>
      <c r="G42" s="61">
        <f t="shared" si="2"/>
        <v>359803.68157280644</v>
      </c>
      <c r="H42" s="61">
        <f t="shared" si="3"/>
        <v>1640251.390051988</v>
      </c>
      <c r="I42" s="61">
        <f t="shared" si="4"/>
        <v>36278552.830183305</v>
      </c>
      <c r="J42" s="61">
        <f t="shared" si="5"/>
        <v>54899547.169816695</v>
      </c>
    </row>
    <row r="43" spans="5:10">
      <c r="E43" s="60">
        <f t="shared" si="0"/>
        <v>41</v>
      </c>
      <c r="F43" s="61">
        <f t="shared" si="1"/>
        <v>2000055.0716247943</v>
      </c>
      <c r="G43" s="61">
        <f t="shared" si="2"/>
        <v>344239.67577194108</v>
      </c>
      <c r="H43" s="61">
        <f t="shared" si="3"/>
        <v>1655815.3958528531</v>
      </c>
      <c r="I43" s="61">
        <f t="shared" si="4"/>
        <v>34622737.434330449</v>
      </c>
      <c r="J43" s="61">
        <f t="shared" si="5"/>
        <v>56555362.565669551</v>
      </c>
    </row>
    <row r="44" spans="5:10">
      <c r="E44" s="60">
        <f t="shared" si="0"/>
        <v>42</v>
      </c>
      <c r="F44" s="61">
        <f t="shared" si="1"/>
        <v>2000055.0716247943</v>
      </c>
      <c r="G44" s="61">
        <f t="shared" si="2"/>
        <v>328527.98634279869</v>
      </c>
      <c r="H44" s="61">
        <f t="shared" si="3"/>
        <v>1671527.0852819956</v>
      </c>
      <c r="I44" s="61">
        <f t="shared" si="4"/>
        <v>32951210.349048454</v>
      </c>
      <c r="J44" s="61">
        <f t="shared" si="5"/>
        <v>58226889.650951549</v>
      </c>
    </row>
    <row r="45" spans="5:10">
      <c r="E45" s="60">
        <f t="shared" si="0"/>
        <v>43</v>
      </c>
      <c r="F45" s="61">
        <f t="shared" si="1"/>
        <v>2000055.0716247943</v>
      </c>
      <c r="G45" s="61">
        <f t="shared" si="2"/>
        <v>312667.21194601071</v>
      </c>
      <c r="H45" s="61">
        <f t="shared" si="3"/>
        <v>1687387.8596787835</v>
      </c>
      <c r="I45" s="61">
        <f t="shared" si="4"/>
        <v>31263822.489369672</v>
      </c>
      <c r="J45" s="61">
        <f t="shared" si="5"/>
        <v>59914277.510630332</v>
      </c>
    </row>
    <row r="46" spans="5:10">
      <c r="E46" s="60">
        <f t="shared" si="0"/>
        <v>44</v>
      </c>
      <c r="F46" s="61">
        <f t="shared" si="1"/>
        <v>2000055.0716247943</v>
      </c>
      <c r="G46" s="61">
        <f t="shared" si="2"/>
        <v>296655.93794518948</v>
      </c>
      <c r="H46" s="61">
        <f t="shared" si="3"/>
        <v>1703399.1336796049</v>
      </c>
      <c r="I46" s="61">
        <f t="shared" si="4"/>
        <v>29560423.355690066</v>
      </c>
      <c r="J46" s="61">
        <f t="shared" si="5"/>
        <v>61617676.644309938</v>
      </c>
    </row>
    <row r="47" spans="5:10">
      <c r="E47" s="60">
        <f t="shared" si="0"/>
        <v>45</v>
      </c>
      <c r="F47" s="61">
        <f t="shared" si="1"/>
        <v>2000055.0716247943</v>
      </c>
      <c r="G47" s="61">
        <f t="shared" si="2"/>
        <v>280492.73628075555</v>
      </c>
      <c r="H47" s="61">
        <f t="shared" si="3"/>
        <v>1719562.3353440387</v>
      </c>
      <c r="I47" s="61">
        <f t="shared" si="4"/>
        <v>27840861.020346027</v>
      </c>
      <c r="J47" s="61">
        <f t="shared" si="5"/>
        <v>63337238.979653977</v>
      </c>
    </row>
    <row r="48" spans="5:10">
      <c r="E48" s="60">
        <f t="shared" si="0"/>
        <v>46</v>
      </c>
      <c r="F48" s="61">
        <f t="shared" si="1"/>
        <v>2000055.0716247943</v>
      </c>
      <c r="G48" s="61">
        <f t="shared" si="2"/>
        <v>264176.1653425679</v>
      </c>
      <c r="H48" s="61">
        <f t="shared" si="3"/>
        <v>1735878.9062822263</v>
      </c>
      <c r="I48" s="61">
        <f t="shared" si="4"/>
        <v>26104982.114063799</v>
      </c>
      <c r="J48" s="61">
        <f t="shared" si="5"/>
        <v>65073117.885936201</v>
      </c>
    </row>
    <row r="49" spans="5:10">
      <c r="E49" s="60">
        <f t="shared" si="0"/>
        <v>47</v>
      </c>
      <c r="F49" s="61">
        <f t="shared" si="1"/>
        <v>2000055.0716247943</v>
      </c>
      <c r="G49" s="61">
        <f t="shared" si="2"/>
        <v>247704.76984134535</v>
      </c>
      <c r="H49" s="61">
        <f t="shared" si="3"/>
        <v>1752350.301783449</v>
      </c>
      <c r="I49" s="61">
        <f t="shared" si="4"/>
        <v>24352631.812280349</v>
      </c>
      <c r="J49" s="61">
        <f t="shared" si="5"/>
        <v>66825468.187719651</v>
      </c>
    </row>
    <row r="50" spans="5:10">
      <c r="E50" s="60">
        <f t="shared" si="0"/>
        <v>48</v>
      </c>
      <c r="F50" s="61">
        <f t="shared" si="1"/>
        <v>2000055.0716247943</v>
      </c>
      <c r="G50" s="61">
        <f t="shared" si="2"/>
        <v>231077.08067886808</v>
      </c>
      <c r="H50" s="61">
        <f t="shared" si="3"/>
        <v>1768977.9909459262</v>
      </c>
      <c r="I50" s="61">
        <f t="shared" si="4"/>
        <v>22583653.821334422</v>
      </c>
      <c r="J50" s="61">
        <f t="shared" si="5"/>
        <v>68594446.178665578</v>
      </c>
    </row>
    <row r="51" spans="5:10">
      <c r="E51" s="60">
        <f t="shared" si="0"/>
        <v>49</v>
      </c>
      <c r="F51" s="61">
        <f t="shared" si="1"/>
        <v>2000055.0716247943</v>
      </c>
      <c r="G51" s="61">
        <f t="shared" si="2"/>
        <v>214291.61481694746</v>
      </c>
      <c r="H51" s="61">
        <f t="shared" si="3"/>
        <v>1785763.4568078469</v>
      </c>
      <c r="I51" s="61">
        <f t="shared" si="4"/>
        <v>20797890.364526574</v>
      </c>
      <c r="J51" s="61">
        <f t="shared" si="5"/>
        <v>70380209.63547343</v>
      </c>
    </row>
    <row r="52" spans="5:10">
      <c r="E52" s="60">
        <f t="shared" si="0"/>
        <v>50</v>
      </c>
      <c r="F52" s="61">
        <f t="shared" si="1"/>
        <v>2000055.0716247943</v>
      </c>
      <c r="G52" s="61">
        <f t="shared" si="2"/>
        <v>197346.87514515256</v>
      </c>
      <c r="H52" s="61">
        <f t="shared" si="3"/>
        <v>1802708.1964796418</v>
      </c>
      <c r="I52" s="61">
        <f t="shared" si="4"/>
        <v>18995182.168046933</v>
      </c>
      <c r="J52" s="61">
        <f t="shared" si="5"/>
        <v>72182917.831953079</v>
      </c>
    </row>
    <row r="53" spans="5:10">
      <c r="E53" s="60">
        <f t="shared" si="0"/>
        <v>51</v>
      </c>
      <c r="F53" s="61">
        <f t="shared" si="1"/>
        <v>2000055.0716247943</v>
      </c>
      <c r="G53" s="61">
        <f t="shared" si="2"/>
        <v>180241.35034728161</v>
      </c>
      <c r="H53" s="61">
        <f t="shared" si="3"/>
        <v>1819813.7212775126</v>
      </c>
      <c r="I53" s="61">
        <f t="shared" si="4"/>
        <v>17175368.44676942</v>
      </c>
      <c r="J53" s="61">
        <f t="shared" si="5"/>
        <v>74002731.553230584</v>
      </c>
    </row>
    <row r="54" spans="5:10">
      <c r="E54" s="60">
        <f t="shared" si="0"/>
        <v>52</v>
      </c>
      <c r="F54" s="61">
        <f t="shared" si="1"/>
        <v>2000055.0716247943</v>
      </c>
      <c r="G54" s="61">
        <f t="shared" si="2"/>
        <v>162973.51476656625</v>
      </c>
      <c r="H54" s="61">
        <f t="shared" si="3"/>
        <v>1837081.5568582281</v>
      </c>
      <c r="I54" s="61">
        <f t="shared" si="4"/>
        <v>15338286.889911192</v>
      </c>
      <c r="J54" s="61">
        <f t="shared" si="5"/>
        <v>75839813.11008881</v>
      </c>
    </row>
    <row r="55" spans="5:10">
      <c r="E55" s="60">
        <f t="shared" si="0"/>
        <v>53</v>
      </c>
      <c r="F55" s="61">
        <f t="shared" si="1"/>
        <v>2000055.0716247943</v>
      </c>
      <c r="G55" s="61">
        <f t="shared" si="2"/>
        <v>145541.82826959708</v>
      </c>
      <c r="H55" s="61">
        <f t="shared" si="3"/>
        <v>1854513.2433551971</v>
      </c>
      <c r="I55" s="61">
        <f t="shared" si="4"/>
        <v>13483773.646555994</v>
      </c>
      <c r="J55" s="61">
        <f t="shared" si="5"/>
        <v>77694326.35344401</v>
      </c>
    </row>
    <row r="56" spans="5:10">
      <c r="E56" s="60">
        <f t="shared" si="0"/>
        <v>54</v>
      </c>
      <c r="F56" s="61">
        <f t="shared" si="1"/>
        <v>2000055.0716247943</v>
      </c>
      <c r="G56" s="61">
        <f t="shared" si="2"/>
        <v>127944.73610895759</v>
      </c>
      <c r="H56" s="61">
        <f t="shared" si="3"/>
        <v>1872110.3355158367</v>
      </c>
      <c r="I56" s="61">
        <f t="shared" si="4"/>
        <v>11611663.311040157</v>
      </c>
      <c r="J56" s="61">
        <f t="shared" si="5"/>
        <v>79566436.688959852</v>
      </c>
    </row>
    <row r="57" spans="5:10">
      <c r="E57" s="60">
        <f t="shared" si="0"/>
        <v>55</v>
      </c>
      <c r="F57" s="61">
        <f t="shared" si="1"/>
        <v>2000055.0716247943</v>
      </c>
      <c r="G57" s="61">
        <f t="shared" si="2"/>
        <v>110180.66878455502</v>
      </c>
      <c r="H57" s="61">
        <f t="shared" si="3"/>
        <v>1889874.4028402392</v>
      </c>
      <c r="I57" s="61">
        <f t="shared" si="4"/>
        <v>9721788.9081999175</v>
      </c>
      <c r="J57" s="61">
        <f t="shared" si="5"/>
        <v>81456311.091800094</v>
      </c>
    </row>
    <row r="58" spans="5:10">
      <c r="E58" s="60">
        <f t="shared" si="0"/>
        <v>56</v>
      </c>
      <c r="F58" s="61">
        <f t="shared" si="1"/>
        <v>2000055.0716247943</v>
      </c>
      <c r="G58" s="61">
        <f t="shared" si="2"/>
        <v>92248.041903635196</v>
      </c>
      <c r="H58" s="61">
        <f t="shared" si="3"/>
        <v>1907807.029721159</v>
      </c>
      <c r="I58" s="61">
        <f t="shared" si="4"/>
        <v>7813981.878478758</v>
      </c>
      <c r="J58" s="61">
        <f t="shared" si="5"/>
        <v>83364118.121521249</v>
      </c>
    </row>
    <row r="59" spans="5:10">
      <c r="E59" s="60">
        <f t="shared" si="0"/>
        <v>57</v>
      </c>
      <c r="F59" s="61">
        <f t="shared" si="1"/>
        <v>2000055.0716247943</v>
      </c>
      <c r="G59" s="61">
        <f t="shared" si="2"/>
        <v>74145.256039469197</v>
      </c>
      <c r="H59" s="61">
        <f t="shared" si="3"/>
        <v>1925909.815585325</v>
      </c>
      <c r="I59" s="61">
        <f t="shared" si="4"/>
        <v>5888072.0628934335</v>
      </c>
      <c r="J59" s="61">
        <f t="shared" si="5"/>
        <v>85290027.93710658</v>
      </c>
    </row>
    <row r="60" spans="5:10">
      <c r="E60" s="60">
        <f t="shared" si="0"/>
        <v>58</v>
      </c>
      <c r="F60" s="61">
        <f t="shared" si="1"/>
        <v>2000055.0716247943</v>
      </c>
      <c r="G60" s="61">
        <f t="shared" si="2"/>
        <v>55870.696588699029</v>
      </c>
      <c r="H60" s="61">
        <f t="shared" si="3"/>
        <v>1944184.3750360953</v>
      </c>
      <c r="I60" s="61">
        <f t="shared" si="4"/>
        <v>3943887.6878573382</v>
      </c>
      <c r="J60" s="61">
        <f t="shared" si="5"/>
        <v>87234212.31214267</v>
      </c>
    </row>
    <row r="61" spans="5:10">
      <c r="E61" s="60">
        <f t="shared" si="0"/>
        <v>59</v>
      </c>
      <c r="F61" s="61">
        <f t="shared" si="1"/>
        <v>2000055.0716247943</v>
      </c>
      <c r="G61" s="61">
        <f t="shared" si="2"/>
        <v>37422.733627329777</v>
      </c>
      <c r="H61" s="61">
        <f t="shared" si="3"/>
        <v>1962632.3379974645</v>
      </c>
      <c r="I61" s="61">
        <f t="shared" si="4"/>
        <v>1981255.3498598738</v>
      </c>
      <c r="J61" s="61">
        <f t="shared" si="5"/>
        <v>89196844.650140136</v>
      </c>
    </row>
    <row r="62" spans="5:10">
      <c r="E62" s="60">
        <f t="shared" si="0"/>
        <v>60</v>
      </c>
      <c r="F62" s="61">
        <f t="shared" si="1"/>
        <v>2000055.0716247943</v>
      </c>
      <c r="G62" s="61">
        <f t="shared" si="2"/>
        <v>18799.721765355229</v>
      </c>
      <c r="H62" s="61">
        <f t="shared" si="3"/>
        <v>1981255.3498594391</v>
      </c>
      <c r="I62" s="61">
        <f t="shared" si="4"/>
        <v>4.346948117017746E-7</v>
      </c>
      <c r="J62" s="61">
        <f t="shared" si="5"/>
        <v>91178099.999999583</v>
      </c>
    </row>
    <row r="63" spans="5:10">
      <c r="E63" s="60" t="str">
        <f t="shared" si="0"/>
        <v/>
      </c>
      <c r="F63" s="61" t="str">
        <f t="shared" si="1"/>
        <v/>
      </c>
      <c r="G63" s="61" t="str">
        <f t="shared" si="2"/>
        <v/>
      </c>
      <c r="H63" s="61" t="str">
        <f t="shared" si="3"/>
        <v/>
      </c>
      <c r="I63" s="61" t="str">
        <f t="shared" si="4"/>
        <v/>
      </c>
      <c r="J63" s="61" t="str">
        <f t="shared" si="5"/>
        <v/>
      </c>
    </row>
    <row r="64" spans="5:10">
      <c r="E64" s="60" t="str">
        <f t="shared" si="0"/>
        <v/>
      </c>
      <c r="F64" s="61" t="str">
        <f t="shared" si="1"/>
        <v/>
      </c>
      <c r="G64" s="61" t="str">
        <f t="shared" si="2"/>
        <v/>
      </c>
      <c r="H64" s="61" t="str">
        <f t="shared" si="3"/>
        <v/>
      </c>
      <c r="I64" s="61" t="str">
        <f t="shared" si="4"/>
        <v/>
      </c>
      <c r="J64" s="61" t="str">
        <f t="shared" si="5"/>
        <v/>
      </c>
    </row>
    <row r="65" spans="5:10">
      <c r="E65" s="60" t="str">
        <f t="shared" si="0"/>
        <v/>
      </c>
      <c r="F65" s="61" t="str">
        <f t="shared" si="1"/>
        <v/>
      </c>
      <c r="G65" s="61" t="str">
        <f t="shared" si="2"/>
        <v/>
      </c>
      <c r="H65" s="61" t="str">
        <f t="shared" si="3"/>
        <v/>
      </c>
      <c r="I65" s="61" t="str">
        <f t="shared" si="4"/>
        <v/>
      </c>
      <c r="J65" s="61" t="str">
        <f t="shared" si="5"/>
        <v/>
      </c>
    </row>
    <row r="66" spans="5:10">
      <c r="E66" s="60" t="str">
        <f t="shared" si="0"/>
        <v/>
      </c>
      <c r="F66" s="61" t="str">
        <f t="shared" si="1"/>
        <v/>
      </c>
      <c r="G66" s="61" t="str">
        <f t="shared" si="2"/>
        <v/>
      </c>
      <c r="H66" s="61" t="str">
        <f t="shared" si="3"/>
        <v/>
      </c>
      <c r="I66" s="61" t="str">
        <f t="shared" si="4"/>
        <v/>
      </c>
      <c r="J66" s="61" t="str">
        <f t="shared" si="5"/>
        <v/>
      </c>
    </row>
    <row r="67" spans="5:10">
      <c r="E67" s="60" t="str">
        <f t="shared" ref="E67:E130" si="6">IF(E66&gt;=$B$20,"",E66+1)</f>
        <v/>
      </c>
      <c r="F67" s="61" t="str">
        <f t="shared" ref="F67:F130" si="7">IF(AND(E67&lt;=$B$20,$B$17="frances"),$A$3/PV($B$8,$B$20,-1),IF(AND(E67&lt;=$B$20,$B$17="americano"),IF(E67&lt;$B$20,$A$3*$B$8,$A$3*$B$8+$A$3),IF(AND(E67&lt;=$B$20,$B$17="Cuotas constantes"),G67+H67,"")))</f>
        <v/>
      </c>
      <c r="G67" s="61" t="str">
        <f t="shared" ref="G67:G130" si="8">IF(E67&lt;=$B$20,I66*$B$8,"")</f>
        <v/>
      </c>
      <c r="H67" s="61" t="str">
        <f t="shared" ref="H67:H130" si="9">IF(E67&lt;=$B$20,IF(OR($B$17="Americano",$B$17="Frances"),F67-G67,$A$3/$B$20),"")</f>
        <v/>
      </c>
      <c r="I67" s="61" t="str">
        <f t="shared" ref="I67:I130" si="10">IF(E67&lt;=$B$20,I66-H67,"")</f>
        <v/>
      </c>
      <c r="J67" s="61" t="str">
        <f t="shared" ref="J67:J130" si="11">IF(E67&lt;=$B$20,J66+H67,"")</f>
        <v/>
      </c>
    </row>
    <row r="68" spans="5:10">
      <c r="E68" s="60" t="str">
        <f t="shared" si="6"/>
        <v/>
      </c>
      <c r="F68" s="61" t="str">
        <f t="shared" si="7"/>
        <v/>
      </c>
      <c r="G68" s="61" t="str">
        <f t="shared" si="8"/>
        <v/>
      </c>
      <c r="H68" s="61" t="str">
        <f t="shared" si="9"/>
        <v/>
      </c>
      <c r="I68" s="61" t="str">
        <f t="shared" si="10"/>
        <v/>
      </c>
      <c r="J68" s="61" t="str">
        <f t="shared" si="11"/>
        <v/>
      </c>
    </row>
    <row r="69" spans="5:10">
      <c r="E69" s="60" t="str">
        <f t="shared" si="6"/>
        <v/>
      </c>
      <c r="F69" s="61" t="str">
        <f t="shared" si="7"/>
        <v/>
      </c>
      <c r="G69" s="61" t="str">
        <f t="shared" si="8"/>
        <v/>
      </c>
      <c r="H69" s="61" t="str">
        <f t="shared" si="9"/>
        <v/>
      </c>
      <c r="I69" s="61" t="str">
        <f t="shared" si="10"/>
        <v/>
      </c>
      <c r="J69" s="61" t="str">
        <f t="shared" si="11"/>
        <v/>
      </c>
    </row>
    <row r="70" spans="5:10">
      <c r="E70" s="60" t="str">
        <f t="shared" si="6"/>
        <v/>
      </c>
      <c r="F70" s="61" t="str">
        <f t="shared" si="7"/>
        <v/>
      </c>
      <c r="G70" s="61" t="str">
        <f t="shared" si="8"/>
        <v/>
      </c>
      <c r="H70" s="61" t="str">
        <f t="shared" si="9"/>
        <v/>
      </c>
      <c r="I70" s="61" t="str">
        <f t="shared" si="10"/>
        <v/>
      </c>
      <c r="J70" s="61" t="str">
        <f t="shared" si="11"/>
        <v/>
      </c>
    </row>
    <row r="71" spans="5:10">
      <c r="E71" s="60" t="str">
        <f t="shared" si="6"/>
        <v/>
      </c>
      <c r="F71" s="61" t="str">
        <f t="shared" si="7"/>
        <v/>
      </c>
      <c r="G71" s="61" t="str">
        <f t="shared" si="8"/>
        <v/>
      </c>
      <c r="H71" s="61" t="str">
        <f t="shared" si="9"/>
        <v/>
      </c>
      <c r="I71" s="61" t="str">
        <f t="shared" si="10"/>
        <v/>
      </c>
      <c r="J71" s="61" t="str">
        <f t="shared" si="11"/>
        <v/>
      </c>
    </row>
    <row r="72" spans="5:10">
      <c r="E72" s="60" t="str">
        <f t="shared" si="6"/>
        <v/>
      </c>
      <c r="F72" s="61" t="str">
        <f t="shared" si="7"/>
        <v/>
      </c>
      <c r="G72" s="61" t="str">
        <f t="shared" si="8"/>
        <v/>
      </c>
      <c r="H72" s="61" t="str">
        <f t="shared" si="9"/>
        <v/>
      </c>
      <c r="I72" s="61" t="str">
        <f t="shared" si="10"/>
        <v/>
      </c>
      <c r="J72" s="61" t="str">
        <f t="shared" si="11"/>
        <v/>
      </c>
    </row>
    <row r="73" spans="5:10">
      <c r="E73" s="60" t="str">
        <f t="shared" si="6"/>
        <v/>
      </c>
      <c r="F73" s="61" t="str">
        <f t="shared" si="7"/>
        <v/>
      </c>
      <c r="G73" s="61" t="str">
        <f t="shared" si="8"/>
        <v/>
      </c>
      <c r="H73" s="61" t="str">
        <f t="shared" si="9"/>
        <v/>
      </c>
      <c r="I73" s="61" t="str">
        <f t="shared" si="10"/>
        <v/>
      </c>
      <c r="J73" s="61" t="str">
        <f t="shared" si="11"/>
        <v/>
      </c>
    </row>
    <row r="74" spans="5:10">
      <c r="E74" s="60" t="str">
        <f t="shared" si="6"/>
        <v/>
      </c>
      <c r="F74" s="61" t="str">
        <f t="shared" si="7"/>
        <v/>
      </c>
      <c r="G74" s="61" t="str">
        <f t="shared" si="8"/>
        <v/>
      </c>
      <c r="H74" s="61" t="str">
        <f t="shared" si="9"/>
        <v/>
      </c>
      <c r="I74" s="61" t="str">
        <f t="shared" si="10"/>
        <v/>
      </c>
      <c r="J74" s="61" t="str">
        <f t="shared" si="11"/>
        <v/>
      </c>
    </row>
    <row r="75" spans="5:10">
      <c r="E75" s="60" t="str">
        <f t="shared" si="6"/>
        <v/>
      </c>
      <c r="F75" s="61" t="str">
        <f t="shared" si="7"/>
        <v/>
      </c>
      <c r="G75" s="61" t="str">
        <f t="shared" si="8"/>
        <v/>
      </c>
      <c r="H75" s="61" t="str">
        <f t="shared" si="9"/>
        <v/>
      </c>
      <c r="I75" s="61" t="str">
        <f t="shared" si="10"/>
        <v/>
      </c>
      <c r="J75" s="61" t="str">
        <f t="shared" si="11"/>
        <v/>
      </c>
    </row>
    <row r="76" spans="5:10">
      <c r="E76" s="60" t="str">
        <f t="shared" si="6"/>
        <v/>
      </c>
      <c r="F76" s="61" t="str">
        <f t="shared" si="7"/>
        <v/>
      </c>
      <c r="G76" s="61" t="str">
        <f t="shared" si="8"/>
        <v/>
      </c>
      <c r="H76" s="61" t="str">
        <f t="shared" si="9"/>
        <v/>
      </c>
      <c r="I76" s="61" t="str">
        <f t="shared" si="10"/>
        <v/>
      </c>
      <c r="J76" s="61" t="str">
        <f t="shared" si="11"/>
        <v/>
      </c>
    </row>
    <row r="77" spans="5:10">
      <c r="E77" s="60" t="str">
        <f t="shared" si="6"/>
        <v/>
      </c>
      <c r="F77" s="61" t="str">
        <f t="shared" si="7"/>
        <v/>
      </c>
      <c r="G77" s="61" t="str">
        <f t="shared" si="8"/>
        <v/>
      </c>
      <c r="H77" s="61" t="str">
        <f t="shared" si="9"/>
        <v/>
      </c>
      <c r="I77" s="61" t="str">
        <f t="shared" si="10"/>
        <v/>
      </c>
      <c r="J77" s="61" t="str">
        <f t="shared" si="11"/>
        <v/>
      </c>
    </row>
    <row r="78" spans="5:10">
      <c r="E78" s="60" t="str">
        <f t="shared" si="6"/>
        <v/>
      </c>
      <c r="F78" s="61" t="str">
        <f t="shared" si="7"/>
        <v/>
      </c>
      <c r="G78" s="61" t="str">
        <f t="shared" si="8"/>
        <v/>
      </c>
      <c r="H78" s="61" t="str">
        <f t="shared" si="9"/>
        <v/>
      </c>
      <c r="I78" s="61" t="str">
        <f t="shared" si="10"/>
        <v/>
      </c>
      <c r="J78" s="61" t="str">
        <f t="shared" si="11"/>
        <v/>
      </c>
    </row>
    <row r="79" spans="5:10">
      <c r="E79" s="60" t="str">
        <f t="shared" si="6"/>
        <v/>
      </c>
      <c r="F79" s="61" t="str">
        <f t="shared" si="7"/>
        <v/>
      </c>
      <c r="G79" s="61" t="str">
        <f t="shared" si="8"/>
        <v/>
      </c>
      <c r="H79" s="61" t="str">
        <f t="shared" si="9"/>
        <v/>
      </c>
      <c r="I79" s="61" t="str">
        <f t="shared" si="10"/>
        <v/>
      </c>
      <c r="J79" s="61" t="str">
        <f t="shared" si="11"/>
        <v/>
      </c>
    </row>
    <row r="80" spans="5:10">
      <c r="E80" s="60" t="str">
        <f t="shared" si="6"/>
        <v/>
      </c>
      <c r="F80" s="61" t="str">
        <f t="shared" si="7"/>
        <v/>
      </c>
      <c r="G80" s="61" t="str">
        <f t="shared" si="8"/>
        <v/>
      </c>
      <c r="H80" s="61" t="str">
        <f t="shared" si="9"/>
        <v/>
      </c>
      <c r="I80" s="61" t="str">
        <f t="shared" si="10"/>
        <v/>
      </c>
      <c r="J80" s="61" t="str">
        <f t="shared" si="11"/>
        <v/>
      </c>
    </row>
    <row r="81" spans="5:10">
      <c r="E81" s="60" t="str">
        <f t="shared" si="6"/>
        <v/>
      </c>
      <c r="F81" s="61" t="str">
        <f t="shared" si="7"/>
        <v/>
      </c>
      <c r="G81" s="61" t="str">
        <f t="shared" si="8"/>
        <v/>
      </c>
      <c r="H81" s="61" t="str">
        <f t="shared" si="9"/>
        <v/>
      </c>
      <c r="I81" s="61" t="str">
        <f t="shared" si="10"/>
        <v/>
      </c>
      <c r="J81" s="61" t="str">
        <f t="shared" si="11"/>
        <v/>
      </c>
    </row>
    <row r="82" spans="5:10">
      <c r="E82" s="60" t="str">
        <f t="shared" si="6"/>
        <v/>
      </c>
      <c r="F82" s="61" t="str">
        <f t="shared" si="7"/>
        <v/>
      </c>
      <c r="G82" s="61" t="str">
        <f t="shared" si="8"/>
        <v/>
      </c>
      <c r="H82" s="61" t="str">
        <f t="shared" si="9"/>
        <v/>
      </c>
      <c r="I82" s="61" t="str">
        <f t="shared" si="10"/>
        <v/>
      </c>
      <c r="J82" s="61" t="str">
        <f t="shared" si="11"/>
        <v/>
      </c>
    </row>
    <row r="83" spans="5:10">
      <c r="E83" s="60" t="str">
        <f t="shared" si="6"/>
        <v/>
      </c>
      <c r="F83" s="61" t="str">
        <f t="shared" si="7"/>
        <v/>
      </c>
      <c r="G83" s="61" t="str">
        <f t="shared" si="8"/>
        <v/>
      </c>
      <c r="H83" s="61" t="str">
        <f t="shared" si="9"/>
        <v/>
      </c>
      <c r="I83" s="61" t="str">
        <f t="shared" si="10"/>
        <v/>
      </c>
      <c r="J83" s="61" t="str">
        <f t="shared" si="11"/>
        <v/>
      </c>
    </row>
    <row r="84" spans="5:10">
      <c r="E84" s="60" t="str">
        <f t="shared" si="6"/>
        <v/>
      </c>
      <c r="F84" s="61" t="str">
        <f t="shared" si="7"/>
        <v/>
      </c>
      <c r="G84" s="61" t="str">
        <f t="shared" si="8"/>
        <v/>
      </c>
      <c r="H84" s="61" t="str">
        <f t="shared" si="9"/>
        <v/>
      </c>
      <c r="I84" s="61" t="str">
        <f t="shared" si="10"/>
        <v/>
      </c>
      <c r="J84" s="61" t="str">
        <f t="shared" si="11"/>
        <v/>
      </c>
    </row>
    <row r="85" spans="5:10">
      <c r="E85" s="60" t="str">
        <f t="shared" si="6"/>
        <v/>
      </c>
      <c r="F85" s="61" t="str">
        <f t="shared" si="7"/>
        <v/>
      </c>
      <c r="G85" s="61" t="str">
        <f t="shared" si="8"/>
        <v/>
      </c>
      <c r="H85" s="61" t="str">
        <f t="shared" si="9"/>
        <v/>
      </c>
      <c r="I85" s="61" t="str">
        <f t="shared" si="10"/>
        <v/>
      </c>
      <c r="J85" s="61" t="str">
        <f t="shared" si="11"/>
        <v/>
      </c>
    </row>
    <row r="86" spans="5:10">
      <c r="E86" s="60" t="str">
        <f t="shared" si="6"/>
        <v/>
      </c>
      <c r="F86" s="61" t="str">
        <f t="shared" si="7"/>
        <v/>
      </c>
      <c r="G86" s="61" t="str">
        <f t="shared" si="8"/>
        <v/>
      </c>
      <c r="H86" s="61" t="str">
        <f t="shared" si="9"/>
        <v/>
      </c>
      <c r="I86" s="61" t="str">
        <f t="shared" si="10"/>
        <v/>
      </c>
      <c r="J86" s="61" t="str">
        <f t="shared" si="11"/>
        <v/>
      </c>
    </row>
    <row r="87" spans="5:10">
      <c r="E87" s="60" t="str">
        <f t="shared" si="6"/>
        <v/>
      </c>
      <c r="F87" s="61" t="str">
        <f t="shared" si="7"/>
        <v/>
      </c>
      <c r="G87" s="61" t="str">
        <f t="shared" si="8"/>
        <v/>
      </c>
      <c r="H87" s="61" t="str">
        <f t="shared" si="9"/>
        <v/>
      </c>
      <c r="I87" s="61" t="str">
        <f t="shared" si="10"/>
        <v/>
      </c>
      <c r="J87" s="61" t="str">
        <f t="shared" si="11"/>
        <v/>
      </c>
    </row>
    <row r="88" spans="5:10">
      <c r="E88" s="60" t="str">
        <f t="shared" si="6"/>
        <v/>
      </c>
      <c r="F88" s="61" t="str">
        <f t="shared" si="7"/>
        <v/>
      </c>
      <c r="G88" s="61" t="str">
        <f t="shared" si="8"/>
        <v/>
      </c>
      <c r="H88" s="61" t="str">
        <f t="shared" si="9"/>
        <v/>
      </c>
      <c r="I88" s="61" t="str">
        <f t="shared" si="10"/>
        <v/>
      </c>
      <c r="J88" s="61" t="str">
        <f t="shared" si="11"/>
        <v/>
      </c>
    </row>
    <row r="89" spans="5:10">
      <c r="E89" s="60" t="str">
        <f t="shared" si="6"/>
        <v/>
      </c>
      <c r="F89" s="61" t="str">
        <f t="shared" si="7"/>
        <v/>
      </c>
      <c r="G89" s="61" t="str">
        <f t="shared" si="8"/>
        <v/>
      </c>
      <c r="H89" s="61" t="str">
        <f t="shared" si="9"/>
        <v/>
      </c>
      <c r="I89" s="61" t="str">
        <f t="shared" si="10"/>
        <v/>
      </c>
      <c r="J89" s="61" t="str">
        <f t="shared" si="11"/>
        <v/>
      </c>
    </row>
    <row r="90" spans="5:10">
      <c r="E90" s="60" t="str">
        <f t="shared" si="6"/>
        <v/>
      </c>
      <c r="F90" s="61" t="str">
        <f t="shared" si="7"/>
        <v/>
      </c>
      <c r="G90" s="61" t="str">
        <f t="shared" si="8"/>
        <v/>
      </c>
      <c r="H90" s="61" t="str">
        <f t="shared" si="9"/>
        <v/>
      </c>
      <c r="I90" s="61" t="str">
        <f t="shared" si="10"/>
        <v/>
      </c>
      <c r="J90" s="61" t="str">
        <f t="shared" si="11"/>
        <v/>
      </c>
    </row>
    <row r="91" spans="5:10">
      <c r="E91" s="60" t="str">
        <f t="shared" si="6"/>
        <v/>
      </c>
      <c r="F91" s="61" t="str">
        <f t="shared" si="7"/>
        <v/>
      </c>
      <c r="G91" s="61" t="str">
        <f t="shared" si="8"/>
        <v/>
      </c>
      <c r="H91" s="61" t="str">
        <f t="shared" si="9"/>
        <v/>
      </c>
      <c r="I91" s="61" t="str">
        <f t="shared" si="10"/>
        <v/>
      </c>
      <c r="J91" s="61" t="str">
        <f t="shared" si="11"/>
        <v/>
      </c>
    </row>
    <row r="92" spans="5:10">
      <c r="E92" s="60" t="str">
        <f t="shared" si="6"/>
        <v/>
      </c>
      <c r="F92" s="61" t="str">
        <f t="shared" si="7"/>
        <v/>
      </c>
      <c r="G92" s="61" t="str">
        <f t="shared" si="8"/>
        <v/>
      </c>
      <c r="H92" s="61" t="str">
        <f t="shared" si="9"/>
        <v/>
      </c>
      <c r="I92" s="61" t="str">
        <f t="shared" si="10"/>
        <v/>
      </c>
      <c r="J92" s="61" t="str">
        <f t="shared" si="11"/>
        <v/>
      </c>
    </row>
    <row r="93" spans="5:10">
      <c r="E93" s="60" t="str">
        <f t="shared" si="6"/>
        <v/>
      </c>
      <c r="F93" s="61" t="str">
        <f t="shared" si="7"/>
        <v/>
      </c>
      <c r="G93" s="61" t="str">
        <f t="shared" si="8"/>
        <v/>
      </c>
      <c r="H93" s="61" t="str">
        <f t="shared" si="9"/>
        <v/>
      </c>
      <c r="I93" s="61" t="str">
        <f t="shared" si="10"/>
        <v/>
      </c>
      <c r="J93" s="61" t="str">
        <f t="shared" si="11"/>
        <v/>
      </c>
    </row>
    <row r="94" spans="5:10">
      <c r="E94" s="60" t="str">
        <f t="shared" si="6"/>
        <v/>
      </c>
      <c r="F94" s="61" t="str">
        <f t="shared" si="7"/>
        <v/>
      </c>
      <c r="G94" s="61" t="str">
        <f t="shared" si="8"/>
        <v/>
      </c>
      <c r="H94" s="61" t="str">
        <f t="shared" si="9"/>
        <v/>
      </c>
      <c r="I94" s="61" t="str">
        <f t="shared" si="10"/>
        <v/>
      </c>
      <c r="J94" s="61" t="str">
        <f t="shared" si="11"/>
        <v/>
      </c>
    </row>
    <row r="95" spans="5:10">
      <c r="E95" s="60" t="str">
        <f t="shared" si="6"/>
        <v/>
      </c>
      <c r="F95" s="61" t="str">
        <f t="shared" si="7"/>
        <v/>
      </c>
      <c r="G95" s="61" t="str">
        <f t="shared" si="8"/>
        <v/>
      </c>
      <c r="H95" s="61" t="str">
        <f t="shared" si="9"/>
        <v/>
      </c>
      <c r="I95" s="61" t="str">
        <f t="shared" si="10"/>
        <v/>
      </c>
      <c r="J95" s="61" t="str">
        <f t="shared" si="11"/>
        <v/>
      </c>
    </row>
    <row r="96" spans="5:10">
      <c r="E96" s="60" t="str">
        <f t="shared" si="6"/>
        <v/>
      </c>
      <c r="F96" s="61" t="str">
        <f t="shared" si="7"/>
        <v/>
      </c>
      <c r="G96" s="61" t="str">
        <f t="shared" si="8"/>
        <v/>
      </c>
      <c r="H96" s="61" t="str">
        <f t="shared" si="9"/>
        <v/>
      </c>
      <c r="I96" s="61" t="str">
        <f t="shared" si="10"/>
        <v/>
      </c>
      <c r="J96" s="61" t="str">
        <f t="shared" si="11"/>
        <v/>
      </c>
    </row>
    <row r="97" spans="5:10">
      <c r="E97" s="60" t="str">
        <f t="shared" si="6"/>
        <v/>
      </c>
      <c r="F97" s="61" t="str">
        <f t="shared" si="7"/>
        <v/>
      </c>
      <c r="G97" s="61" t="str">
        <f t="shared" si="8"/>
        <v/>
      </c>
      <c r="H97" s="61" t="str">
        <f t="shared" si="9"/>
        <v/>
      </c>
      <c r="I97" s="61" t="str">
        <f t="shared" si="10"/>
        <v/>
      </c>
      <c r="J97" s="61" t="str">
        <f t="shared" si="11"/>
        <v/>
      </c>
    </row>
    <row r="98" spans="5:10">
      <c r="E98" s="60" t="str">
        <f t="shared" si="6"/>
        <v/>
      </c>
      <c r="F98" s="61" t="str">
        <f t="shared" si="7"/>
        <v/>
      </c>
      <c r="G98" s="61" t="str">
        <f t="shared" si="8"/>
        <v/>
      </c>
      <c r="H98" s="61" t="str">
        <f t="shared" si="9"/>
        <v/>
      </c>
      <c r="I98" s="61" t="str">
        <f t="shared" si="10"/>
        <v/>
      </c>
      <c r="J98" s="61" t="str">
        <f t="shared" si="11"/>
        <v/>
      </c>
    </row>
    <row r="99" spans="5:10">
      <c r="E99" s="60" t="str">
        <f t="shared" si="6"/>
        <v/>
      </c>
      <c r="F99" s="61" t="str">
        <f t="shared" si="7"/>
        <v/>
      </c>
      <c r="G99" s="61" t="str">
        <f t="shared" si="8"/>
        <v/>
      </c>
      <c r="H99" s="61" t="str">
        <f t="shared" si="9"/>
        <v/>
      </c>
      <c r="I99" s="61" t="str">
        <f t="shared" si="10"/>
        <v/>
      </c>
      <c r="J99" s="61" t="str">
        <f t="shared" si="11"/>
        <v/>
      </c>
    </row>
    <row r="100" spans="5:10">
      <c r="E100" s="60" t="str">
        <f t="shared" si="6"/>
        <v/>
      </c>
      <c r="F100" s="61" t="str">
        <f t="shared" si="7"/>
        <v/>
      </c>
      <c r="G100" s="61" t="str">
        <f t="shared" si="8"/>
        <v/>
      </c>
      <c r="H100" s="61" t="str">
        <f t="shared" si="9"/>
        <v/>
      </c>
      <c r="I100" s="61" t="str">
        <f t="shared" si="10"/>
        <v/>
      </c>
      <c r="J100" s="61" t="str">
        <f t="shared" si="11"/>
        <v/>
      </c>
    </row>
    <row r="101" spans="5:10">
      <c r="E101" s="60" t="str">
        <f t="shared" si="6"/>
        <v/>
      </c>
      <c r="F101" s="61" t="str">
        <f t="shared" si="7"/>
        <v/>
      </c>
      <c r="G101" s="61" t="str">
        <f t="shared" si="8"/>
        <v/>
      </c>
      <c r="H101" s="61" t="str">
        <f t="shared" si="9"/>
        <v/>
      </c>
      <c r="I101" s="61" t="str">
        <f t="shared" si="10"/>
        <v/>
      </c>
      <c r="J101" s="61" t="str">
        <f t="shared" si="11"/>
        <v/>
      </c>
    </row>
    <row r="102" spans="5:10">
      <c r="E102" s="60" t="str">
        <f t="shared" si="6"/>
        <v/>
      </c>
      <c r="F102" s="61" t="str">
        <f t="shared" si="7"/>
        <v/>
      </c>
      <c r="G102" s="61" t="str">
        <f t="shared" si="8"/>
        <v/>
      </c>
      <c r="H102" s="61" t="str">
        <f t="shared" si="9"/>
        <v/>
      </c>
      <c r="I102" s="61" t="str">
        <f t="shared" si="10"/>
        <v/>
      </c>
      <c r="J102" s="61" t="str">
        <f t="shared" si="11"/>
        <v/>
      </c>
    </row>
    <row r="103" spans="5:10">
      <c r="E103" s="60" t="str">
        <f t="shared" si="6"/>
        <v/>
      </c>
      <c r="F103" s="61" t="str">
        <f t="shared" si="7"/>
        <v/>
      </c>
      <c r="G103" s="61" t="str">
        <f t="shared" si="8"/>
        <v/>
      </c>
      <c r="H103" s="61" t="str">
        <f t="shared" si="9"/>
        <v/>
      </c>
      <c r="I103" s="61" t="str">
        <f t="shared" si="10"/>
        <v/>
      </c>
      <c r="J103" s="61" t="str">
        <f t="shared" si="11"/>
        <v/>
      </c>
    </row>
    <row r="104" spans="5:10">
      <c r="E104" s="60" t="str">
        <f t="shared" si="6"/>
        <v/>
      </c>
      <c r="F104" s="61" t="str">
        <f t="shared" si="7"/>
        <v/>
      </c>
      <c r="G104" s="61" t="str">
        <f t="shared" si="8"/>
        <v/>
      </c>
      <c r="H104" s="61" t="str">
        <f t="shared" si="9"/>
        <v/>
      </c>
      <c r="I104" s="61" t="str">
        <f t="shared" si="10"/>
        <v/>
      </c>
      <c r="J104" s="61" t="str">
        <f t="shared" si="11"/>
        <v/>
      </c>
    </row>
    <row r="105" spans="5:10">
      <c r="E105" s="60" t="str">
        <f t="shared" si="6"/>
        <v/>
      </c>
      <c r="F105" s="61" t="str">
        <f t="shared" si="7"/>
        <v/>
      </c>
      <c r="G105" s="61" t="str">
        <f t="shared" si="8"/>
        <v/>
      </c>
      <c r="H105" s="61" t="str">
        <f t="shared" si="9"/>
        <v/>
      </c>
      <c r="I105" s="61" t="str">
        <f t="shared" si="10"/>
        <v/>
      </c>
      <c r="J105" s="61" t="str">
        <f t="shared" si="11"/>
        <v/>
      </c>
    </row>
    <row r="106" spans="5:10">
      <c r="E106" s="60" t="str">
        <f t="shared" si="6"/>
        <v/>
      </c>
      <c r="F106" s="61" t="str">
        <f t="shared" si="7"/>
        <v/>
      </c>
      <c r="G106" s="61" t="str">
        <f t="shared" si="8"/>
        <v/>
      </c>
      <c r="H106" s="61" t="str">
        <f t="shared" si="9"/>
        <v/>
      </c>
      <c r="I106" s="61" t="str">
        <f t="shared" si="10"/>
        <v/>
      </c>
      <c r="J106" s="61" t="str">
        <f t="shared" si="11"/>
        <v/>
      </c>
    </row>
    <row r="107" spans="5:10">
      <c r="E107" s="60" t="str">
        <f t="shared" si="6"/>
        <v/>
      </c>
      <c r="F107" s="61" t="str">
        <f t="shared" si="7"/>
        <v/>
      </c>
      <c r="G107" s="61" t="str">
        <f t="shared" si="8"/>
        <v/>
      </c>
      <c r="H107" s="61" t="str">
        <f t="shared" si="9"/>
        <v/>
      </c>
      <c r="I107" s="61" t="str">
        <f t="shared" si="10"/>
        <v/>
      </c>
      <c r="J107" s="61" t="str">
        <f t="shared" si="11"/>
        <v/>
      </c>
    </row>
    <row r="108" spans="5:10">
      <c r="E108" s="60" t="str">
        <f t="shared" si="6"/>
        <v/>
      </c>
      <c r="F108" s="61" t="str">
        <f t="shared" si="7"/>
        <v/>
      </c>
      <c r="G108" s="61" t="str">
        <f t="shared" si="8"/>
        <v/>
      </c>
      <c r="H108" s="61" t="str">
        <f t="shared" si="9"/>
        <v/>
      </c>
      <c r="I108" s="61" t="str">
        <f t="shared" si="10"/>
        <v/>
      </c>
      <c r="J108" s="61" t="str">
        <f t="shared" si="11"/>
        <v/>
      </c>
    </row>
    <row r="109" spans="5:10">
      <c r="E109" s="60" t="str">
        <f t="shared" si="6"/>
        <v/>
      </c>
      <c r="F109" s="61" t="str">
        <f t="shared" si="7"/>
        <v/>
      </c>
      <c r="G109" s="61" t="str">
        <f t="shared" si="8"/>
        <v/>
      </c>
      <c r="H109" s="61" t="str">
        <f t="shared" si="9"/>
        <v/>
      </c>
      <c r="I109" s="61" t="str">
        <f t="shared" si="10"/>
        <v/>
      </c>
      <c r="J109" s="61" t="str">
        <f t="shared" si="11"/>
        <v/>
      </c>
    </row>
    <row r="110" spans="5:10">
      <c r="E110" s="60" t="str">
        <f t="shared" si="6"/>
        <v/>
      </c>
      <c r="F110" s="61" t="str">
        <f t="shared" si="7"/>
        <v/>
      </c>
      <c r="G110" s="61" t="str">
        <f t="shared" si="8"/>
        <v/>
      </c>
      <c r="H110" s="61" t="str">
        <f t="shared" si="9"/>
        <v/>
      </c>
      <c r="I110" s="61" t="str">
        <f t="shared" si="10"/>
        <v/>
      </c>
      <c r="J110" s="61" t="str">
        <f t="shared" si="11"/>
        <v/>
      </c>
    </row>
    <row r="111" spans="5:10">
      <c r="E111" s="60" t="str">
        <f t="shared" si="6"/>
        <v/>
      </c>
      <c r="F111" s="61" t="str">
        <f t="shared" si="7"/>
        <v/>
      </c>
      <c r="G111" s="61" t="str">
        <f t="shared" si="8"/>
        <v/>
      </c>
      <c r="H111" s="61" t="str">
        <f t="shared" si="9"/>
        <v/>
      </c>
      <c r="I111" s="61" t="str">
        <f t="shared" si="10"/>
        <v/>
      </c>
      <c r="J111" s="61" t="str">
        <f t="shared" si="11"/>
        <v/>
      </c>
    </row>
    <row r="112" spans="5:10">
      <c r="E112" s="60" t="str">
        <f t="shared" si="6"/>
        <v/>
      </c>
      <c r="F112" s="61" t="str">
        <f t="shared" si="7"/>
        <v/>
      </c>
      <c r="G112" s="61" t="str">
        <f t="shared" si="8"/>
        <v/>
      </c>
      <c r="H112" s="61" t="str">
        <f t="shared" si="9"/>
        <v/>
      </c>
      <c r="I112" s="61" t="str">
        <f t="shared" si="10"/>
        <v/>
      </c>
      <c r="J112" s="61" t="str">
        <f t="shared" si="11"/>
        <v/>
      </c>
    </row>
    <row r="113" spans="5:10">
      <c r="E113" s="60" t="str">
        <f t="shared" si="6"/>
        <v/>
      </c>
      <c r="F113" s="61" t="str">
        <f t="shared" si="7"/>
        <v/>
      </c>
      <c r="G113" s="61" t="str">
        <f t="shared" si="8"/>
        <v/>
      </c>
      <c r="H113" s="61" t="str">
        <f t="shared" si="9"/>
        <v/>
      </c>
      <c r="I113" s="61" t="str">
        <f t="shared" si="10"/>
        <v/>
      </c>
      <c r="J113" s="61" t="str">
        <f t="shared" si="11"/>
        <v/>
      </c>
    </row>
    <row r="114" spans="5:10">
      <c r="E114" s="60" t="str">
        <f t="shared" si="6"/>
        <v/>
      </c>
      <c r="F114" s="61" t="str">
        <f t="shared" si="7"/>
        <v/>
      </c>
      <c r="G114" s="61" t="str">
        <f t="shared" si="8"/>
        <v/>
      </c>
      <c r="H114" s="61" t="str">
        <f t="shared" si="9"/>
        <v/>
      </c>
      <c r="I114" s="61" t="str">
        <f t="shared" si="10"/>
        <v/>
      </c>
      <c r="J114" s="61" t="str">
        <f t="shared" si="11"/>
        <v/>
      </c>
    </row>
    <row r="115" spans="5:10">
      <c r="E115" s="60" t="str">
        <f t="shared" si="6"/>
        <v/>
      </c>
      <c r="F115" s="61" t="str">
        <f t="shared" si="7"/>
        <v/>
      </c>
      <c r="G115" s="61" t="str">
        <f t="shared" si="8"/>
        <v/>
      </c>
      <c r="H115" s="61" t="str">
        <f t="shared" si="9"/>
        <v/>
      </c>
      <c r="I115" s="61" t="str">
        <f t="shared" si="10"/>
        <v/>
      </c>
      <c r="J115" s="61" t="str">
        <f t="shared" si="11"/>
        <v/>
      </c>
    </row>
    <row r="116" spans="5:10">
      <c r="E116" s="60" t="str">
        <f t="shared" si="6"/>
        <v/>
      </c>
      <c r="F116" s="61" t="str">
        <f t="shared" si="7"/>
        <v/>
      </c>
      <c r="G116" s="61" t="str">
        <f t="shared" si="8"/>
        <v/>
      </c>
      <c r="H116" s="61" t="str">
        <f t="shared" si="9"/>
        <v/>
      </c>
      <c r="I116" s="61" t="str">
        <f t="shared" si="10"/>
        <v/>
      </c>
      <c r="J116" s="61" t="str">
        <f t="shared" si="11"/>
        <v/>
      </c>
    </row>
    <row r="117" spans="5:10">
      <c r="E117" s="60" t="str">
        <f t="shared" si="6"/>
        <v/>
      </c>
      <c r="F117" s="61" t="str">
        <f t="shared" si="7"/>
        <v/>
      </c>
      <c r="G117" s="61" t="str">
        <f t="shared" si="8"/>
        <v/>
      </c>
      <c r="H117" s="61" t="str">
        <f t="shared" si="9"/>
        <v/>
      </c>
      <c r="I117" s="61" t="str">
        <f t="shared" si="10"/>
        <v/>
      </c>
      <c r="J117" s="61" t="str">
        <f t="shared" si="11"/>
        <v/>
      </c>
    </row>
    <row r="118" spans="5:10">
      <c r="E118" s="60" t="str">
        <f t="shared" si="6"/>
        <v/>
      </c>
      <c r="F118" s="61" t="str">
        <f t="shared" si="7"/>
        <v/>
      </c>
      <c r="G118" s="61" t="str">
        <f t="shared" si="8"/>
        <v/>
      </c>
      <c r="H118" s="61" t="str">
        <f t="shared" si="9"/>
        <v/>
      </c>
      <c r="I118" s="61" t="str">
        <f t="shared" si="10"/>
        <v/>
      </c>
      <c r="J118" s="61" t="str">
        <f t="shared" si="11"/>
        <v/>
      </c>
    </row>
    <row r="119" spans="5:10">
      <c r="E119" s="60" t="str">
        <f t="shared" si="6"/>
        <v/>
      </c>
      <c r="F119" s="61" t="str">
        <f t="shared" si="7"/>
        <v/>
      </c>
      <c r="G119" s="61" t="str">
        <f t="shared" si="8"/>
        <v/>
      </c>
      <c r="H119" s="61" t="str">
        <f t="shared" si="9"/>
        <v/>
      </c>
      <c r="I119" s="61" t="str">
        <f t="shared" si="10"/>
        <v/>
      </c>
      <c r="J119" s="61" t="str">
        <f t="shared" si="11"/>
        <v/>
      </c>
    </row>
    <row r="120" spans="5:10">
      <c r="E120" s="60" t="str">
        <f t="shared" si="6"/>
        <v/>
      </c>
      <c r="F120" s="61" t="str">
        <f t="shared" si="7"/>
        <v/>
      </c>
      <c r="G120" s="61" t="str">
        <f t="shared" si="8"/>
        <v/>
      </c>
      <c r="H120" s="61" t="str">
        <f t="shared" si="9"/>
        <v/>
      </c>
      <c r="I120" s="61" t="str">
        <f t="shared" si="10"/>
        <v/>
      </c>
      <c r="J120" s="61" t="str">
        <f t="shared" si="11"/>
        <v/>
      </c>
    </row>
    <row r="121" spans="5:10">
      <c r="E121" s="60" t="str">
        <f t="shared" si="6"/>
        <v/>
      </c>
      <c r="F121" s="61" t="str">
        <f t="shared" si="7"/>
        <v/>
      </c>
      <c r="G121" s="61" t="str">
        <f t="shared" si="8"/>
        <v/>
      </c>
      <c r="H121" s="61" t="str">
        <f t="shared" si="9"/>
        <v/>
      </c>
      <c r="I121" s="61" t="str">
        <f t="shared" si="10"/>
        <v/>
      </c>
      <c r="J121" s="61" t="str">
        <f t="shared" si="11"/>
        <v/>
      </c>
    </row>
    <row r="122" spans="5:10">
      <c r="E122" s="60" t="str">
        <f t="shared" si="6"/>
        <v/>
      </c>
      <c r="F122" s="61" t="str">
        <f t="shared" si="7"/>
        <v/>
      </c>
      <c r="G122" s="61" t="str">
        <f t="shared" si="8"/>
        <v/>
      </c>
      <c r="H122" s="61" t="str">
        <f t="shared" si="9"/>
        <v/>
      </c>
      <c r="I122" s="61" t="str">
        <f t="shared" si="10"/>
        <v/>
      </c>
      <c r="J122" s="61" t="str">
        <f t="shared" si="11"/>
        <v/>
      </c>
    </row>
    <row r="123" spans="5:10">
      <c r="E123" s="60" t="str">
        <f t="shared" si="6"/>
        <v/>
      </c>
      <c r="F123" s="61" t="str">
        <f t="shared" si="7"/>
        <v/>
      </c>
      <c r="G123" s="61" t="str">
        <f t="shared" si="8"/>
        <v/>
      </c>
      <c r="H123" s="61" t="str">
        <f t="shared" si="9"/>
        <v/>
      </c>
      <c r="I123" s="61" t="str">
        <f t="shared" si="10"/>
        <v/>
      </c>
      <c r="J123" s="61" t="str">
        <f t="shared" si="11"/>
        <v/>
      </c>
    </row>
    <row r="124" spans="5:10">
      <c r="E124" s="60" t="str">
        <f t="shared" si="6"/>
        <v/>
      </c>
      <c r="F124" s="61" t="str">
        <f t="shared" si="7"/>
        <v/>
      </c>
      <c r="G124" s="61" t="str">
        <f t="shared" si="8"/>
        <v/>
      </c>
      <c r="H124" s="61" t="str">
        <f t="shared" si="9"/>
        <v/>
      </c>
      <c r="I124" s="61" t="str">
        <f t="shared" si="10"/>
        <v/>
      </c>
      <c r="J124" s="61" t="str">
        <f t="shared" si="11"/>
        <v/>
      </c>
    </row>
    <row r="125" spans="5:10">
      <c r="E125" s="60" t="str">
        <f t="shared" si="6"/>
        <v/>
      </c>
      <c r="F125" s="61" t="str">
        <f t="shared" si="7"/>
        <v/>
      </c>
      <c r="G125" s="61" t="str">
        <f t="shared" si="8"/>
        <v/>
      </c>
      <c r="H125" s="61" t="str">
        <f t="shared" si="9"/>
        <v/>
      </c>
      <c r="I125" s="61" t="str">
        <f t="shared" si="10"/>
        <v/>
      </c>
      <c r="J125" s="61" t="str">
        <f t="shared" si="11"/>
        <v/>
      </c>
    </row>
    <row r="126" spans="5:10">
      <c r="E126" s="60" t="str">
        <f t="shared" si="6"/>
        <v/>
      </c>
      <c r="F126" s="61" t="str">
        <f t="shared" si="7"/>
        <v/>
      </c>
      <c r="G126" s="61" t="str">
        <f t="shared" si="8"/>
        <v/>
      </c>
      <c r="H126" s="61" t="str">
        <f t="shared" si="9"/>
        <v/>
      </c>
      <c r="I126" s="61" t="str">
        <f t="shared" si="10"/>
        <v/>
      </c>
      <c r="J126" s="61" t="str">
        <f t="shared" si="11"/>
        <v/>
      </c>
    </row>
    <row r="127" spans="5:10">
      <c r="E127" s="60" t="str">
        <f t="shared" si="6"/>
        <v/>
      </c>
      <c r="F127" s="61" t="str">
        <f t="shared" si="7"/>
        <v/>
      </c>
      <c r="G127" s="61" t="str">
        <f t="shared" si="8"/>
        <v/>
      </c>
      <c r="H127" s="61" t="str">
        <f t="shared" si="9"/>
        <v/>
      </c>
      <c r="I127" s="61" t="str">
        <f t="shared" si="10"/>
        <v/>
      </c>
      <c r="J127" s="61" t="str">
        <f t="shared" si="11"/>
        <v/>
      </c>
    </row>
    <row r="128" spans="5:10">
      <c r="E128" s="60" t="str">
        <f t="shared" si="6"/>
        <v/>
      </c>
      <c r="F128" s="61" t="str">
        <f t="shared" si="7"/>
        <v/>
      </c>
      <c r="G128" s="61" t="str">
        <f t="shared" si="8"/>
        <v/>
      </c>
      <c r="H128" s="61" t="str">
        <f t="shared" si="9"/>
        <v/>
      </c>
      <c r="I128" s="61" t="str">
        <f t="shared" si="10"/>
        <v/>
      </c>
      <c r="J128" s="61" t="str">
        <f t="shared" si="11"/>
        <v/>
      </c>
    </row>
    <row r="129" spans="5:10">
      <c r="E129" s="60" t="str">
        <f t="shared" si="6"/>
        <v/>
      </c>
      <c r="F129" s="61" t="str">
        <f t="shared" si="7"/>
        <v/>
      </c>
      <c r="G129" s="61" t="str">
        <f t="shared" si="8"/>
        <v/>
      </c>
      <c r="H129" s="61" t="str">
        <f t="shared" si="9"/>
        <v/>
      </c>
      <c r="I129" s="61" t="str">
        <f t="shared" si="10"/>
        <v/>
      </c>
      <c r="J129" s="61" t="str">
        <f t="shared" si="11"/>
        <v/>
      </c>
    </row>
    <row r="130" spans="5:10">
      <c r="E130" s="60" t="str">
        <f t="shared" si="6"/>
        <v/>
      </c>
      <c r="F130" s="61" t="str">
        <f t="shared" si="7"/>
        <v/>
      </c>
      <c r="G130" s="61" t="str">
        <f t="shared" si="8"/>
        <v/>
      </c>
      <c r="H130" s="61" t="str">
        <f t="shared" si="9"/>
        <v/>
      </c>
      <c r="I130" s="61" t="str">
        <f t="shared" si="10"/>
        <v/>
      </c>
      <c r="J130" s="61" t="str">
        <f t="shared" si="11"/>
        <v/>
      </c>
    </row>
    <row r="131" spans="5:10">
      <c r="E131" s="60" t="str">
        <f t="shared" ref="E131:E194" si="12">IF(E130&gt;=$B$20,"",E130+1)</f>
        <v/>
      </c>
      <c r="F131" s="61" t="str">
        <f t="shared" ref="F131:F194" si="13">IF(AND(E131&lt;=$B$20,$B$17="frances"),$A$3/PV($B$8,$B$20,-1),IF(AND(E131&lt;=$B$20,$B$17="americano"),IF(E131&lt;$B$20,$A$3*$B$8,$A$3*$B$8+$A$3),IF(AND(E131&lt;=$B$20,$B$17="Cuotas constantes"),G131+H131,"")))</f>
        <v/>
      </c>
      <c r="G131" s="61" t="str">
        <f t="shared" ref="G131:G194" si="14">IF(E131&lt;=$B$20,I130*$B$8,"")</f>
        <v/>
      </c>
      <c r="H131" s="61" t="str">
        <f t="shared" ref="H131:H194" si="15">IF(E131&lt;=$B$20,IF(OR($B$17="Americano",$B$17="Frances"),F131-G131,$A$3/$B$20),"")</f>
        <v/>
      </c>
      <c r="I131" s="61" t="str">
        <f t="shared" ref="I131:I194" si="16">IF(E131&lt;=$B$20,I130-H131,"")</f>
        <v/>
      </c>
      <c r="J131" s="61" t="str">
        <f t="shared" ref="J131:J194" si="17">IF(E131&lt;=$B$20,J130+H131,"")</f>
        <v/>
      </c>
    </row>
    <row r="132" spans="5:10">
      <c r="E132" s="60" t="str">
        <f t="shared" si="12"/>
        <v/>
      </c>
      <c r="F132" s="61" t="str">
        <f t="shared" si="13"/>
        <v/>
      </c>
      <c r="G132" s="61" t="str">
        <f t="shared" si="14"/>
        <v/>
      </c>
      <c r="H132" s="61" t="str">
        <f t="shared" si="15"/>
        <v/>
      </c>
      <c r="I132" s="61" t="str">
        <f t="shared" si="16"/>
        <v/>
      </c>
      <c r="J132" s="61" t="str">
        <f t="shared" si="17"/>
        <v/>
      </c>
    </row>
    <row r="133" spans="5:10">
      <c r="E133" s="60" t="str">
        <f t="shared" si="12"/>
        <v/>
      </c>
      <c r="F133" s="61" t="str">
        <f t="shared" si="13"/>
        <v/>
      </c>
      <c r="G133" s="61" t="str">
        <f t="shared" si="14"/>
        <v/>
      </c>
      <c r="H133" s="61" t="str">
        <f t="shared" si="15"/>
        <v/>
      </c>
      <c r="I133" s="61" t="str">
        <f t="shared" si="16"/>
        <v/>
      </c>
      <c r="J133" s="61" t="str">
        <f t="shared" si="17"/>
        <v/>
      </c>
    </row>
    <row r="134" spans="5:10">
      <c r="E134" s="60" t="str">
        <f t="shared" si="12"/>
        <v/>
      </c>
      <c r="F134" s="61" t="str">
        <f t="shared" si="13"/>
        <v/>
      </c>
      <c r="G134" s="61" t="str">
        <f t="shared" si="14"/>
        <v/>
      </c>
      <c r="H134" s="61" t="str">
        <f t="shared" si="15"/>
        <v/>
      </c>
      <c r="I134" s="61" t="str">
        <f t="shared" si="16"/>
        <v/>
      </c>
      <c r="J134" s="61" t="str">
        <f t="shared" si="17"/>
        <v/>
      </c>
    </row>
    <row r="135" spans="5:10">
      <c r="E135" s="60" t="str">
        <f t="shared" si="12"/>
        <v/>
      </c>
      <c r="F135" s="61" t="str">
        <f t="shared" si="13"/>
        <v/>
      </c>
      <c r="G135" s="61" t="str">
        <f t="shared" si="14"/>
        <v/>
      </c>
      <c r="H135" s="61" t="str">
        <f t="shared" si="15"/>
        <v/>
      </c>
      <c r="I135" s="61" t="str">
        <f t="shared" si="16"/>
        <v/>
      </c>
      <c r="J135" s="61" t="str">
        <f t="shared" si="17"/>
        <v/>
      </c>
    </row>
    <row r="136" spans="5:10">
      <c r="E136" s="60" t="str">
        <f t="shared" si="12"/>
        <v/>
      </c>
      <c r="F136" s="61" t="str">
        <f t="shared" si="13"/>
        <v/>
      </c>
      <c r="G136" s="61" t="str">
        <f t="shared" si="14"/>
        <v/>
      </c>
      <c r="H136" s="61" t="str">
        <f t="shared" si="15"/>
        <v/>
      </c>
      <c r="I136" s="61" t="str">
        <f t="shared" si="16"/>
        <v/>
      </c>
      <c r="J136" s="61" t="str">
        <f t="shared" si="17"/>
        <v/>
      </c>
    </row>
    <row r="137" spans="5:10">
      <c r="E137" s="60" t="str">
        <f t="shared" si="12"/>
        <v/>
      </c>
      <c r="F137" s="61" t="str">
        <f t="shared" si="13"/>
        <v/>
      </c>
      <c r="G137" s="61" t="str">
        <f t="shared" si="14"/>
        <v/>
      </c>
      <c r="H137" s="61" t="str">
        <f t="shared" si="15"/>
        <v/>
      </c>
      <c r="I137" s="61" t="str">
        <f t="shared" si="16"/>
        <v/>
      </c>
      <c r="J137" s="61" t="str">
        <f t="shared" si="17"/>
        <v/>
      </c>
    </row>
    <row r="138" spans="5:10">
      <c r="E138" s="60" t="str">
        <f t="shared" si="12"/>
        <v/>
      </c>
      <c r="F138" s="61" t="str">
        <f t="shared" si="13"/>
        <v/>
      </c>
      <c r="G138" s="61" t="str">
        <f t="shared" si="14"/>
        <v/>
      </c>
      <c r="H138" s="61" t="str">
        <f t="shared" si="15"/>
        <v/>
      </c>
      <c r="I138" s="61" t="str">
        <f t="shared" si="16"/>
        <v/>
      </c>
      <c r="J138" s="61" t="str">
        <f t="shared" si="17"/>
        <v/>
      </c>
    </row>
    <row r="139" spans="5:10">
      <c r="E139" s="60" t="str">
        <f t="shared" si="12"/>
        <v/>
      </c>
      <c r="F139" s="61" t="str">
        <f t="shared" si="13"/>
        <v/>
      </c>
      <c r="G139" s="61" t="str">
        <f t="shared" si="14"/>
        <v/>
      </c>
      <c r="H139" s="61" t="str">
        <f t="shared" si="15"/>
        <v/>
      </c>
      <c r="I139" s="61" t="str">
        <f t="shared" si="16"/>
        <v/>
      </c>
      <c r="J139" s="61" t="str">
        <f t="shared" si="17"/>
        <v/>
      </c>
    </row>
    <row r="140" spans="5:10">
      <c r="E140" s="60" t="str">
        <f t="shared" si="12"/>
        <v/>
      </c>
      <c r="F140" s="61" t="str">
        <f t="shared" si="13"/>
        <v/>
      </c>
      <c r="G140" s="61" t="str">
        <f t="shared" si="14"/>
        <v/>
      </c>
      <c r="H140" s="61" t="str">
        <f t="shared" si="15"/>
        <v/>
      </c>
      <c r="I140" s="61" t="str">
        <f t="shared" si="16"/>
        <v/>
      </c>
      <c r="J140" s="61" t="str">
        <f t="shared" si="17"/>
        <v/>
      </c>
    </row>
    <row r="141" spans="5:10">
      <c r="E141" s="60" t="str">
        <f t="shared" si="12"/>
        <v/>
      </c>
      <c r="F141" s="61" t="str">
        <f t="shared" si="13"/>
        <v/>
      </c>
      <c r="G141" s="61" t="str">
        <f t="shared" si="14"/>
        <v/>
      </c>
      <c r="H141" s="61" t="str">
        <f t="shared" si="15"/>
        <v/>
      </c>
      <c r="I141" s="61" t="str">
        <f t="shared" si="16"/>
        <v/>
      </c>
      <c r="J141" s="61" t="str">
        <f t="shared" si="17"/>
        <v/>
      </c>
    </row>
    <row r="142" spans="5:10">
      <c r="E142" s="60" t="str">
        <f t="shared" si="12"/>
        <v/>
      </c>
      <c r="F142" s="61" t="str">
        <f t="shared" si="13"/>
        <v/>
      </c>
      <c r="G142" s="61" t="str">
        <f t="shared" si="14"/>
        <v/>
      </c>
      <c r="H142" s="61" t="str">
        <f t="shared" si="15"/>
        <v/>
      </c>
      <c r="I142" s="61" t="str">
        <f t="shared" si="16"/>
        <v/>
      </c>
      <c r="J142" s="61" t="str">
        <f t="shared" si="17"/>
        <v/>
      </c>
    </row>
    <row r="143" spans="5:10">
      <c r="E143" s="60" t="str">
        <f t="shared" si="12"/>
        <v/>
      </c>
      <c r="F143" s="61" t="str">
        <f t="shared" si="13"/>
        <v/>
      </c>
      <c r="G143" s="61" t="str">
        <f t="shared" si="14"/>
        <v/>
      </c>
      <c r="H143" s="61" t="str">
        <f t="shared" si="15"/>
        <v/>
      </c>
      <c r="I143" s="61" t="str">
        <f t="shared" si="16"/>
        <v/>
      </c>
      <c r="J143" s="61" t="str">
        <f t="shared" si="17"/>
        <v/>
      </c>
    </row>
    <row r="144" spans="5:10">
      <c r="E144" s="60" t="str">
        <f t="shared" si="12"/>
        <v/>
      </c>
      <c r="F144" s="61" t="str">
        <f t="shared" si="13"/>
        <v/>
      </c>
      <c r="G144" s="61" t="str">
        <f t="shared" si="14"/>
        <v/>
      </c>
      <c r="H144" s="61" t="str">
        <f t="shared" si="15"/>
        <v/>
      </c>
      <c r="I144" s="61" t="str">
        <f t="shared" si="16"/>
        <v/>
      </c>
      <c r="J144" s="61" t="str">
        <f t="shared" si="17"/>
        <v/>
      </c>
    </row>
    <row r="145" spans="5:10">
      <c r="E145" s="60" t="str">
        <f t="shared" si="12"/>
        <v/>
      </c>
      <c r="F145" s="61" t="str">
        <f t="shared" si="13"/>
        <v/>
      </c>
      <c r="G145" s="61" t="str">
        <f t="shared" si="14"/>
        <v/>
      </c>
      <c r="H145" s="61" t="str">
        <f t="shared" si="15"/>
        <v/>
      </c>
      <c r="I145" s="61" t="str">
        <f t="shared" si="16"/>
        <v/>
      </c>
      <c r="J145" s="61" t="str">
        <f t="shared" si="17"/>
        <v/>
      </c>
    </row>
    <row r="146" spans="5:10">
      <c r="E146" s="60" t="str">
        <f t="shared" si="12"/>
        <v/>
      </c>
      <c r="F146" s="61" t="str">
        <f t="shared" si="13"/>
        <v/>
      </c>
      <c r="G146" s="61" t="str">
        <f t="shared" si="14"/>
        <v/>
      </c>
      <c r="H146" s="61" t="str">
        <f t="shared" si="15"/>
        <v/>
      </c>
      <c r="I146" s="61" t="str">
        <f t="shared" si="16"/>
        <v/>
      </c>
      <c r="J146" s="61" t="str">
        <f t="shared" si="17"/>
        <v/>
      </c>
    </row>
    <row r="147" spans="5:10">
      <c r="E147" s="60" t="str">
        <f t="shared" si="12"/>
        <v/>
      </c>
      <c r="F147" s="61" t="str">
        <f t="shared" si="13"/>
        <v/>
      </c>
      <c r="G147" s="61" t="str">
        <f t="shared" si="14"/>
        <v/>
      </c>
      <c r="H147" s="61" t="str">
        <f t="shared" si="15"/>
        <v/>
      </c>
      <c r="I147" s="61" t="str">
        <f t="shared" si="16"/>
        <v/>
      </c>
      <c r="J147" s="61" t="str">
        <f t="shared" si="17"/>
        <v/>
      </c>
    </row>
    <row r="148" spans="5:10">
      <c r="E148" s="60" t="str">
        <f t="shared" si="12"/>
        <v/>
      </c>
      <c r="F148" s="61" t="str">
        <f t="shared" si="13"/>
        <v/>
      </c>
      <c r="G148" s="61" t="str">
        <f t="shared" si="14"/>
        <v/>
      </c>
      <c r="H148" s="61" t="str">
        <f t="shared" si="15"/>
        <v/>
      </c>
      <c r="I148" s="61" t="str">
        <f t="shared" si="16"/>
        <v/>
      </c>
      <c r="J148" s="61" t="str">
        <f t="shared" si="17"/>
        <v/>
      </c>
    </row>
    <row r="149" spans="5:10">
      <c r="E149" s="60" t="str">
        <f t="shared" si="12"/>
        <v/>
      </c>
      <c r="F149" s="61" t="str">
        <f t="shared" si="13"/>
        <v/>
      </c>
      <c r="G149" s="61" t="str">
        <f t="shared" si="14"/>
        <v/>
      </c>
      <c r="H149" s="61" t="str">
        <f t="shared" si="15"/>
        <v/>
      </c>
      <c r="I149" s="61" t="str">
        <f t="shared" si="16"/>
        <v/>
      </c>
      <c r="J149" s="61" t="str">
        <f t="shared" si="17"/>
        <v/>
      </c>
    </row>
    <row r="150" spans="5:10">
      <c r="E150" s="60" t="str">
        <f t="shared" si="12"/>
        <v/>
      </c>
      <c r="F150" s="61" t="str">
        <f t="shared" si="13"/>
        <v/>
      </c>
      <c r="G150" s="61" t="str">
        <f t="shared" si="14"/>
        <v/>
      </c>
      <c r="H150" s="61" t="str">
        <f t="shared" si="15"/>
        <v/>
      </c>
      <c r="I150" s="61" t="str">
        <f t="shared" si="16"/>
        <v/>
      </c>
      <c r="J150" s="61" t="str">
        <f t="shared" si="17"/>
        <v/>
      </c>
    </row>
    <row r="151" spans="5:10">
      <c r="E151" s="60" t="str">
        <f t="shared" si="12"/>
        <v/>
      </c>
      <c r="F151" s="61" t="str">
        <f t="shared" si="13"/>
        <v/>
      </c>
      <c r="G151" s="61" t="str">
        <f t="shared" si="14"/>
        <v/>
      </c>
      <c r="H151" s="61" t="str">
        <f t="shared" si="15"/>
        <v/>
      </c>
      <c r="I151" s="61" t="str">
        <f t="shared" si="16"/>
        <v/>
      </c>
      <c r="J151" s="61" t="str">
        <f t="shared" si="17"/>
        <v/>
      </c>
    </row>
    <row r="152" spans="5:10">
      <c r="E152" s="60" t="str">
        <f t="shared" si="12"/>
        <v/>
      </c>
      <c r="F152" s="61" t="str">
        <f t="shared" si="13"/>
        <v/>
      </c>
      <c r="G152" s="61" t="str">
        <f t="shared" si="14"/>
        <v/>
      </c>
      <c r="H152" s="61" t="str">
        <f t="shared" si="15"/>
        <v/>
      </c>
      <c r="I152" s="61" t="str">
        <f t="shared" si="16"/>
        <v/>
      </c>
      <c r="J152" s="61" t="str">
        <f t="shared" si="17"/>
        <v/>
      </c>
    </row>
    <row r="153" spans="5:10">
      <c r="E153" s="60" t="str">
        <f t="shared" si="12"/>
        <v/>
      </c>
      <c r="F153" s="61" t="str">
        <f t="shared" si="13"/>
        <v/>
      </c>
      <c r="G153" s="61" t="str">
        <f t="shared" si="14"/>
        <v/>
      </c>
      <c r="H153" s="61" t="str">
        <f t="shared" si="15"/>
        <v/>
      </c>
      <c r="I153" s="61" t="str">
        <f t="shared" si="16"/>
        <v/>
      </c>
      <c r="J153" s="61" t="str">
        <f t="shared" si="17"/>
        <v/>
      </c>
    </row>
    <row r="154" spans="5:10">
      <c r="E154" s="60" t="str">
        <f t="shared" si="12"/>
        <v/>
      </c>
      <c r="F154" s="61" t="str">
        <f t="shared" si="13"/>
        <v/>
      </c>
      <c r="G154" s="61" t="str">
        <f t="shared" si="14"/>
        <v/>
      </c>
      <c r="H154" s="61" t="str">
        <f t="shared" si="15"/>
        <v/>
      </c>
      <c r="I154" s="61" t="str">
        <f t="shared" si="16"/>
        <v/>
      </c>
      <c r="J154" s="61" t="str">
        <f t="shared" si="17"/>
        <v/>
      </c>
    </row>
    <row r="155" spans="5:10">
      <c r="E155" s="60" t="str">
        <f t="shared" si="12"/>
        <v/>
      </c>
      <c r="F155" s="61" t="str">
        <f t="shared" si="13"/>
        <v/>
      </c>
      <c r="G155" s="61" t="str">
        <f t="shared" si="14"/>
        <v/>
      </c>
      <c r="H155" s="61" t="str">
        <f t="shared" si="15"/>
        <v/>
      </c>
      <c r="I155" s="61" t="str">
        <f t="shared" si="16"/>
        <v/>
      </c>
      <c r="J155" s="61" t="str">
        <f t="shared" si="17"/>
        <v/>
      </c>
    </row>
    <row r="156" spans="5:10">
      <c r="E156" s="60" t="str">
        <f t="shared" si="12"/>
        <v/>
      </c>
      <c r="F156" s="61" t="str">
        <f t="shared" si="13"/>
        <v/>
      </c>
      <c r="G156" s="61" t="str">
        <f t="shared" si="14"/>
        <v/>
      </c>
      <c r="H156" s="61" t="str">
        <f t="shared" si="15"/>
        <v/>
      </c>
      <c r="I156" s="61" t="str">
        <f t="shared" si="16"/>
        <v/>
      </c>
      <c r="J156" s="61" t="str">
        <f t="shared" si="17"/>
        <v/>
      </c>
    </row>
    <row r="157" spans="5:10">
      <c r="E157" s="60" t="str">
        <f t="shared" si="12"/>
        <v/>
      </c>
      <c r="F157" s="61" t="str">
        <f t="shared" si="13"/>
        <v/>
      </c>
      <c r="G157" s="61" t="str">
        <f t="shared" si="14"/>
        <v/>
      </c>
      <c r="H157" s="61" t="str">
        <f t="shared" si="15"/>
        <v/>
      </c>
      <c r="I157" s="61" t="str">
        <f t="shared" si="16"/>
        <v/>
      </c>
      <c r="J157" s="61" t="str">
        <f t="shared" si="17"/>
        <v/>
      </c>
    </row>
    <row r="158" spans="5:10">
      <c r="E158" s="60" t="str">
        <f t="shared" si="12"/>
        <v/>
      </c>
      <c r="F158" s="61" t="str">
        <f t="shared" si="13"/>
        <v/>
      </c>
      <c r="G158" s="61" t="str">
        <f t="shared" si="14"/>
        <v/>
      </c>
      <c r="H158" s="61" t="str">
        <f t="shared" si="15"/>
        <v/>
      </c>
      <c r="I158" s="61" t="str">
        <f t="shared" si="16"/>
        <v/>
      </c>
      <c r="J158" s="61" t="str">
        <f t="shared" si="17"/>
        <v/>
      </c>
    </row>
    <row r="159" spans="5:10">
      <c r="E159" s="60" t="str">
        <f t="shared" si="12"/>
        <v/>
      </c>
      <c r="F159" s="61" t="str">
        <f t="shared" si="13"/>
        <v/>
      </c>
      <c r="G159" s="61" t="str">
        <f t="shared" si="14"/>
        <v/>
      </c>
      <c r="H159" s="61" t="str">
        <f t="shared" si="15"/>
        <v/>
      </c>
      <c r="I159" s="61" t="str">
        <f t="shared" si="16"/>
        <v/>
      </c>
      <c r="J159" s="61" t="str">
        <f t="shared" si="17"/>
        <v/>
      </c>
    </row>
    <row r="160" spans="5:10">
      <c r="E160" s="60" t="str">
        <f t="shared" si="12"/>
        <v/>
      </c>
      <c r="F160" s="61" t="str">
        <f t="shared" si="13"/>
        <v/>
      </c>
      <c r="G160" s="61" t="str">
        <f t="shared" si="14"/>
        <v/>
      </c>
      <c r="H160" s="61" t="str">
        <f t="shared" si="15"/>
        <v/>
      </c>
      <c r="I160" s="61" t="str">
        <f t="shared" si="16"/>
        <v/>
      </c>
      <c r="J160" s="61" t="str">
        <f t="shared" si="17"/>
        <v/>
      </c>
    </row>
    <row r="161" spans="5:10">
      <c r="E161" s="60" t="str">
        <f t="shared" si="12"/>
        <v/>
      </c>
      <c r="F161" s="61" t="str">
        <f t="shared" si="13"/>
        <v/>
      </c>
      <c r="G161" s="61" t="str">
        <f t="shared" si="14"/>
        <v/>
      </c>
      <c r="H161" s="61" t="str">
        <f t="shared" si="15"/>
        <v/>
      </c>
      <c r="I161" s="61" t="str">
        <f t="shared" si="16"/>
        <v/>
      </c>
      <c r="J161" s="61" t="str">
        <f t="shared" si="17"/>
        <v/>
      </c>
    </row>
    <row r="162" spans="5:10">
      <c r="E162" s="60" t="str">
        <f t="shared" si="12"/>
        <v/>
      </c>
      <c r="F162" s="61" t="str">
        <f t="shared" si="13"/>
        <v/>
      </c>
      <c r="G162" s="61" t="str">
        <f t="shared" si="14"/>
        <v/>
      </c>
      <c r="H162" s="61" t="str">
        <f t="shared" si="15"/>
        <v/>
      </c>
      <c r="I162" s="61" t="str">
        <f t="shared" si="16"/>
        <v/>
      </c>
      <c r="J162" s="61" t="str">
        <f t="shared" si="17"/>
        <v/>
      </c>
    </row>
    <row r="163" spans="5:10">
      <c r="E163" s="60" t="str">
        <f t="shared" si="12"/>
        <v/>
      </c>
      <c r="F163" s="61" t="str">
        <f t="shared" si="13"/>
        <v/>
      </c>
      <c r="G163" s="61" t="str">
        <f t="shared" si="14"/>
        <v/>
      </c>
      <c r="H163" s="61" t="str">
        <f t="shared" si="15"/>
        <v/>
      </c>
      <c r="I163" s="61" t="str">
        <f t="shared" si="16"/>
        <v/>
      </c>
      <c r="J163" s="61" t="str">
        <f t="shared" si="17"/>
        <v/>
      </c>
    </row>
    <row r="164" spans="5:10">
      <c r="E164" s="60" t="str">
        <f t="shared" si="12"/>
        <v/>
      </c>
      <c r="F164" s="61" t="str">
        <f t="shared" si="13"/>
        <v/>
      </c>
      <c r="G164" s="61" t="str">
        <f t="shared" si="14"/>
        <v/>
      </c>
      <c r="H164" s="61" t="str">
        <f t="shared" si="15"/>
        <v/>
      </c>
      <c r="I164" s="61" t="str">
        <f t="shared" si="16"/>
        <v/>
      </c>
      <c r="J164" s="61" t="str">
        <f t="shared" si="17"/>
        <v/>
      </c>
    </row>
    <row r="165" spans="5:10">
      <c r="E165" s="60" t="str">
        <f t="shared" si="12"/>
        <v/>
      </c>
      <c r="F165" s="61" t="str">
        <f t="shared" si="13"/>
        <v/>
      </c>
      <c r="G165" s="61" t="str">
        <f t="shared" si="14"/>
        <v/>
      </c>
      <c r="H165" s="61" t="str">
        <f t="shared" si="15"/>
        <v/>
      </c>
      <c r="I165" s="61" t="str">
        <f t="shared" si="16"/>
        <v/>
      </c>
      <c r="J165" s="61" t="str">
        <f t="shared" si="17"/>
        <v/>
      </c>
    </row>
    <row r="166" spans="5:10">
      <c r="E166" s="60" t="str">
        <f t="shared" si="12"/>
        <v/>
      </c>
      <c r="F166" s="61" t="str">
        <f t="shared" si="13"/>
        <v/>
      </c>
      <c r="G166" s="61" t="str">
        <f t="shared" si="14"/>
        <v/>
      </c>
      <c r="H166" s="61" t="str">
        <f t="shared" si="15"/>
        <v/>
      </c>
      <c r="I166" s="61" t="str">
        <f t="shared" si="16"/>
        <v/>
      </c>
      <c r="J166" s="61" t="str">
        <f t="shared" si="17"/>
        <v/>
      </c>
    </row>
    <row r="167" spans="5:10">
      <c r="E167" s="60" t="str">
        <f t="shared" si="12"/>
        <v/>
      </c>
      <c r="F167" s="61" t="str">
        <f t="shared" si="13"/>
        <v/>
      </c>
      <c r="G167" s="61" t="str">
        <f t="shared" si="14"/>
        <v/>
      </c>
      <c r="H167" s="61" t="str">
        <f t="shared" si="15"/>
        <v/>
      </c>
      <c r="I167" s="61" t="str">
        <f t="shared" si="16"/>
        <v/>
      </c>
      <c r="J167" s="61" t="str">
        <f t="shared" si="17"/>
        <v/>
      </c>
    </row>
    <row r="168" spans="5:10">
      <c r="E168" s="60" t="str">
        <f t="shared" si="12"/>
        <v/>
      </c>
      <c r="F168" s="61" t="str">
        <f t="shared" si="13"/>
        <v/>
      </c>
      <c r="G168" s="61" t="str">
        <f t="shared" si="14"/>
        <v/>
      </c>
      <c r="H168" s="61" t="str">
        <f t="shared" si="15"/>
        <v/>
      </c>
      <c r="I168" s="61" t="str">
        <f t="shared" si="16"/>
        <v/>
      </c>
      <c r="J168" s="61" t="str">
        <f t="shared" si="17"/>
        <v/>
      </c>
    </row>
    <row r="169" spans="5:10">
      <c r="E169" s="60" t="str">
        <f t="shared" si="12"/>
        <v/>
      </c>
      <c r="F169" s="61" t="str">
        <f t="shared" si="13"/>
        <v/>
      </c>
      <c r="G169" s="61" t="str">
        <f t="shared" si="14"/>
        <v/>
      </c>
      <c r="H169" s="61" t="str">
        <f t="shared" si="15"/>
        <v/>
      </c>
      <c r="I169" s="61" t="str">
        <f t="shared" si="16"/>
        <v/>
      </c>
      <c r="J169" s="61" t="str">
        <f t="shared" si="17"/>
        <v/>
      </c>
    </row>
    <row r="170" spans="5:10">
      <c r="E170" s="60" t="str">
        <f t="shared" si="12"/>
        <v/>
      </c>
      <c r="F170" s="61" t="str">
        <f t="shared" si="13"/>
        <v/>
      </c>
      <c r="G170" s="61" t="str">
        <f t="shared" si="14"/>
        <v/>
      </c>
      <c r="H170" s="61" t="str">
        <f t="shared" si="15"/>
        <v/>
      </c>
      <c r="I170" s="61" t="str">
        <f t="shared" si="16"/>
        <v/>
      </c>
      <c r="J170" s="61" t="str">
        <f t="shared" si="17"/>
        <v/>
      </c>
    </row>
    <row r="171" spans="5:10">
      <c r="E171" s="60" t="str">
        <f t="shared" si="12"/>
        <v/>
      </c>
      <c r="F171" s="61" t="str">
        <f t="shared" si="13"/>
        <v/>
      </c>
      <c r="G171" s="61" t="str">
        <f t="shared" si="14"/>
        <v/>
      </c>
      <c r="H171" s="61" t="str">
        <f t="shared" si="15"/>
        <v/>
      </c>
      <c r="I171" s="61" t="str">
        <f t="shared" si="16"/>
        <v/>
      </c>
      <c r="J171" s="61" t="str">
        <f t="shared" si="17"/>
        <v/>
      </c>
    </row>
    <row r="172" spans="5:10">
      <c r="E172" s="60" t="str">
        <f t="shared" si="12"/>
        <v/>
      </c>
      <c r="F172" s="61" t="str">
        <f t="shared" si="13"/>
        <v/>
      </c>
      <c r="G172" s="61" t="str">
        <f t="shared" si="14"/>
        <v/>
      </c>
      <c r="H172" s="61" t="str">
        <f t="shared" si="15"/>
        <v/>
      </c>
      <c r="I172" s="61" t="str">
        <f t="shared" si="16"/>
        <v/>
      </c>
      <c r="J172" s="61" t="str">
        <f t="shared" si="17"/>
        <v/>
      </c>
    </row>
    <row r="173" spans="5:10">
      <c r="E173" s="60" t="str">
        <f t="shared" si="12"/>
        <v/>
      </c>
      <c r="F173" s="61" t="str">
        <f t="shared" si="13"/>
        <v/>
      </c>
      <c r="G173" s="61" t="str">
        <f t="shared" si="14"/>
        <v/>
      </c>
      <c r="H173" s="61" t="str">
        <f t="shared" si="15"/>
        <v/>
      </c>
      <c r="I173" s="61" t="str">
        <f t="shared" si="16"/>
        <v/>
      </c>
      <c r="J173" s="61" t="str">
        <f t="shared" si="17"/>
        <v/>
      </c>
    </row>
    <row r="174" spans="5:10">
      <c r="E174" s="60" t="str">
        <f t="shared" si="12"/>
        <v/>
      </c>
      <c r="F174" s="61" t="str">
        <f t="shared" si="13"/>
        <v/>
      </c>
      <c r="G174" s="61" t="str">
        <f t="shared" si="14"/>
        <v/>
      </c>
      <c r="H174" s="61" t="str">
        <f t="shared" si="15"/>
        <v/>
      </c>
      <c r="I174" s="61" t="str">
        <f t="shared" si="16"/>
        <v/>
      </c>
      <c r="J174" s="61" t="str">
        <f t="shared" si="17"/>
        <v/>
      </c>
    </row>
    <row r="175" spans="5:10">
      <c r="E175" s="60" t="str">
        <f t="shared" si="12"/>
        <v/>
      </c>
      <c r="F175" s="61" t="str">
        <f t="shared" si="13"/>
        <v/>
      </c>
      <c r="G175" s="61" t="str">
        <f t="shared" si="14"/>
        <v/>
      </c>
      <c r="H175" s="61" t="str">
        <f t="shared" si="15"/>
        <v/>
      </c>
      <c r="I175" s="61" t="str">
        <f t="shared" si="16"/>
        <v/>
      </c>
      <c r="J175" s="61" t="str">
        <f t="shared" si="17"/>
        <v/>
      </c>
    </row>
    <row r="176" spans="5:10">
      <c r="E176" s="60" t="str">
        <f t="shared" si="12"/>
        <v/>
      </c>
      <c r="F176" s="61" t="str">
        <f t="shared" si="13"/>
        <v/>
      </c>
      <c r="G176" s="61" t="str">
        <f t="shared" si="14"/>
        <v/>
      </c>
      <c r="H176" s="61" t="str">
        <f t="shared" si="15"/>
        <v/>
      </c>
      <c r="I176" s="61" t="str">
        <f t="shared" si="16"/>
        <v/>
      </c>
      <c r="J176" s="61" t="str">
        <f t="shared" si="17"/>
        <v/>
      </c>
    </row>
    <row r="177" spans="5:10">
      <c r="E177" s="60" t="str">
        <f t="shared" si="12"/>
        <v/>
      </c>
      <c r="F177" s="61" t="str">
        <f t="shared" si="13"/>
        <v/>
      </c>
      <c r="G177" s="61" t="str">
        <f t="shared" si="14"/>
        <v/>
      </c>
      <c r="H177" s="61" t="str">
        <f t="shared" si="15"/>
        <v/>
      </c>
      <c r="I177" s="61" t="str">
        <f t="shared" si="16"/>
        <v/>
      </c>
      <c r="J177" s="61" t="str">
        <f t="shared" si="17"/>
        <v/>
      </c>
    </row>
    <row r="178" spans="5:10">
      <c r="E178" s="60" t="str">
        <f t="shared" si="12"/>
        <v/>
      </c>
      <c r="F178" s="61" t="str">
        <f t="shared" si="13"/>
        <v/>
      </c>
      <c r="G178" s="61" t="str">
        <f t="shared" si="14"/>
        <v/>
      </c>
      <c r="H178" s="61" t="str">
        <f t="shared" si="15"/>
        <v/>
      </c>
      <c r="I178" s="61" t="str">
        <f t="shared" si="16"/>
        <v/>
      </c>
      <c r="J178" s="61" t="str">
        <f t="shared" si="17"/>
        <v/>
      </c>
    </row>
    <row r="179" spans="5:10">
      <c r="E179" s="60" t="str">
        <f t="shared" si="12"/>
        <v/>
      </c>
      <c r="F179" s="61" t="str">
        <f t="shared" si="13"/>
        <v/>
      </c>
      <c r="G179" s="61" t="str">
        <f t="shared" si="14"/>
        <v/>
      </c>
      <c r="H179" s="61" t="str">
        <f t="shared" si="15"/>
        <v/>
      </c>
      <c r="I179" s="61" t="str">
        <f t="shared" si="16"/>
        <v/>
      </c>
      <c r="J179" s="61" t="str">
        <f t="shared" si="17"/>
        <v/>
      </c>
    </row>
    <row r="180" spans="5:10">
      <c r="E180" s="60" t="str">
        <f t="shared" si="12"/>
        <v/>
      </c>
      <c r="F180" s="61" t="str">
        <f t="shared" si="13"/>
        <v/>
      </c>
      <c r="G180" s="61" t="str">
        <f t="shared" si="14"/>
        <v/>
      </c>
      <c r="H180" s="61" t="str">
        <f t="shared" si="15"/>
        <v/>
      </c>
      <c r="I180" s="61" t="str">
        <f t="shared" si="16"/>
        <v/>
      </c>
      <c r="J180" s="61" t="str">
        <f t="shared" si="17"/>
        <v/>
      </c>
    </row>
    <row r="181" spans="5:10">
      <c r="E181" s="60" t="str">
        <f t="shared" si="12"/>
        <v/>
      </c>
      <c r="F181" s="61" t="str">
        <f t="shared" si="13"/>
        <v/>
      </c>
      <c r="G181" s="61" t="str">
        <f t="shared" si="14"/>
        <v/>
      </c>
      <c r="H181" s="61" t="str">
        <f t="shared" si="15"/>
        <v/>
      </c>
      <c r="I181" s="61" t="str">
        <f t="shared" si="16"/>
        <v/>
      </c>
      <c r="J181" s="61" t="str">
        <f t="shared" si="17"/>
        <v/>
      </c>
    </row>
    <row r="182" spans="5:10">
      <c r="E182" s="60" t="str">
        <f t="shared" si="12"/>
        <v/>
      </c>
      <c r="F182" s="61" t="str">
        <f t="shared" si="13"/>
        <v/>
      </c>
      <c r="G182" s="61" t="str">
        <f t="shared" si="14"/>
        <v/>
      </c>
      <c r="H182" s="61" t="str">
        <f t="shared" si="15"/>
        <v/>
      </c>
      <c r="I182" s="61" t="str">
        <f t="shared" si="16"/>
        <v/>
      </c>
      <c r="J182" s="61" t="str">
        <f t="shared" si="17"/>
        <v/>
      </c>
    </row>
    <row r="183" spans="5:10">
      <c r="E183" s="60" t="str">
        <f t="shared" si="12"/>
        <v/>
      </c>
      <c r="F183" s="61" t="str">
        <f t="shared" si="13"/>
        <v/>
      </c>
      <c r="G183" s="61" t="str">
        <f t="shared" si="14"/>
        <v/>
      </c>
      <c r="H183" s="61" t="str">
        <f t="shared" si="15"/>
        <v/>
      </c>
      <c r="I183" s="61" t="str">
        <f t="shared" si="16"/>
        <v/>
      </c>
      <c r="J183" s="61" t="str">
        <f t="shared" si="17"/>
        <v/>
      </c>
    </row>
    <row r="184" spans="5:10">
      <c r="E184" s="60" t="str">
        <f t="shared" si="12"/>
        <v/>
      </c>
      <c r="F184" s="61" t="str">
        <f t="shared" si="13"/>
        <v/>
      </c>
      <c r="G184" s="61" t="str">
        <f t="shared" si="14"/>
        <v/>
      </c>
      <c r="H184" s="61" t="str">
        <f t="shared" si="15"/>
        <v/>
      </c>
      <c r="I184" s="61" t="str">
        <f t="shared" si="16"/>
        <v/>
      </c>
      <c r="J184" s="61" t="str">
        <f t="shared" si="17"/>
        <v/>
      </c>
    </row>
    <row r="185" spans="5:10">
      <c r="E185" s="60" t="str">
        <f t="shared" si="12"/>
        <v/>
      </c>
      <c r="F185" s="61" t="str">
        <f t="shared" si="13"/>
        <v/>
      </c>
      <c r="G185" s="61" t="str">
        <f t="shared" si="14"/>
        <v/>
      </c>
      <c r="H185" s="61" t="str">
        <f t="shared" si="15"/>
        <v/>
      </c>
      <c r="I185" s="61" t="str">
        <f t="shared" si="16"/>
        <v/>
      </c>
      <c r="J185" s="61" t="str">
        <f t="shared" si="17"/>
        <v/>
      </c>
    </row>
    <row r="186" spans="5:10">
      <c r="E186" s="60" t="str">
        <f t="shared" si="12"/>
        <v/>
      </c>
      <c r="F186" s="61" t="str">
        <f t="shared" si="13"/>
        <v/>
      </c>
      <c r="G186" s="61" t="str">
        <f t="shared" si="14"/>
        <v/>
      </c>
      <c r="H186" s="61" t="str">
        <f t="shared" si="15"/>
        <v/>
      </c>
      <c r="I186" s="61" t="str">
        <f t="shared" si="16"/>
        <v/>
      </c>
      <c r="J186" s="61" t="str">
        <f t="shared" si="17"/>
        <v/>
      </c>
    </row>
    <row r="187" spans="5:10">
      <c r="E187" s="60" t="str">
        <f t="shared" si="12"/>
        <v/>
      </c>
      <c r="F187" s="61" t="str">
        <f t="shared" si="13"/>
        <v/>
      </c>
      <c r="G187" s="61" t="str">
        <f t="shared" si="14"/>
        <v/>
      </c>
      <c r="H187" s="61" t="str">
        <f t="shared" si="15"/>
        <v/>
      </c>
      <c r="I187" s="61" t="str">
        <f t="shared" si="16"/>
        <v/>
      </c>
      <c r="J187" s="61" t="str">
        <f t="shared" si="17"/>
        <v/>
      </c>
    </row>
    <row r="188" spans="5:10">
      <c r="E188" s="60" t="str">
        <f t="shared" si="12"/>
        <v/>
      </c>
      <c r="F188" s="61" t="str">
        <f t="shared" si="13"/>
        <v/>
      </c>
      <c r="G188" s="61" t="str">
        <f t="shared" si="14"/>
        <v/>
      </c>
      <c r="H188" s="61" t="str">
        <f t="shared" si="15"/>
        <v/>
      </c>
      <c r="I188" s="61" t="str">
        <f t="shared" si="16"/>
        <v/>
      </c>
      <c r="J188" s="61" t="str">
        <f t="shared" si="17"/>
        <v/>
      </c>
    </row>
    <row r="189" spans="5:10">
      <c r="E189" s="60" t="str">
        <f t="shared" si="12"/>
        <v/>
      </c>
      <c r="F189" s="61" t="str">
        <f t="shared" si="13"/>
        <v/>
      </c>
      <c r="G189" s="61" t="str">
        <f t="shared" si="14"/>
        <v/>
      </c>
      <c r="H189" s="61" t="str">
        <f t="shared" si="15"/>
        <v/>
      </c>
      <c r="I189" s="61" t="str">
        <f t="shared" si="16"/>
        <v/>
      </c>
      <c r="J189" s="61" t="str">
        <f t="shared" si="17"/>
        <v/>
      </c>
    </row>
    <row r="190" spans="5:10">
      <c r="E190" s="60" t="str">
        <f t="shared" si="12"/>
        <v/>
      </c>
      <c r="F190" s="61" t="str">
        <f t="shared" si="13"/>
        <v/>
      </c>
      <c r="G190" s="61" t="str">
        <f t="shared" si="14"/>
        <v/>
      </c>
      <c r="H190" s="61" t="str">
        <f t="shared" si="15"/>
        <v/>
      </c>
      <c r="I190" s="61" t="str">
        <f t="shared" si="16"/>
        <v/>
      </c>
      <c r="J190" s="61" t="str">
        <f t="shared" si="17"/>
        <v/>
      </c>
    </row>
    <row r="191" spans="5:10">
      <c r="E191" s="60" t="str">
        <f t="shared" si="12"/>
        <v/>
      </c>
      <c r="F191" s="61" t="str">
        <f t="shared" si="13"/>
        <v/>
      </c>
      <c r="G191" s="61" t="str">
        <f t="shared" si="14"/>
        <v/>
      </c>
      <c r="H191" s="61" t="str">
        <f t="shared" si="15"/>
        <v/>
      </c>
      <c r="I191" s="61" t="str">
        <f t="shared" si="16"/>
        <v/>
      </c>
      <c r="J191" s="61" t="str">
        <f t="shared" si="17"/>
        <v/>
      </c>
    </row>
    <row r="192" spans="5:10">
      <c r="E192" s="60" t="str">
        <f t="shared" si="12"/>
        <v/>
      </c>
      <c r="F192" s="61" t="str">
        <f t="shared" si="13"/>
        <v/>
      </c>
      <c r="G192" s="61" t="str">
        <f t="shared" si="14"/>
        <v/>
      </c>
      <c r="H192" s="61" t="str">
        <f t="shared" si="15"/>
        <v/>
      </c>
      <c r="I192" s="61" t="str">
        <f t="shared" si="16"/>
        <v/>
      </c>
      <c r="J192" s="61" t="str">
        <f t="shared" si="17"/>
        <v/>
      </c>
    </row>
    <row r="193" spans="5:10">
      <c r="E193" s="60" t="str">
        <f t="shared" si="12"/>
        <v/>
      </c>
      <c r="F193" s="61" t="str">
        <f t="shared" si="13"/>
        <v/>
      </c>
      <c r="G193" s="61" t="str">
        <f t="shared" si="14"/>
        <v/>
      </c>
      <c r="H193" s="61" t="str">
        <f t="shared" si="15"/>
        <v/>
      </c>
      <c r="I193" s="61" t="str">
        <f t="shared" si="16"/>
        <v/>
      </c>
      <c r="J193" s="61" t="str">
        <f t="shared" si="17"/>
        <v/>
      </c>
    </row>
    <row r="194" spans="5:10">
      <c r="E194" s="60" t="str">
        <f t="shared" si="12"/>
        <v/>
      </c>
      <c r="F194" s="61" t="str">
        <f t="shared" si="13"/>
        <v/>
      </c>
      <c r="G194" s="61" t="str">
        <f t="shared" si="14"/>
        <v/>
      </c>
      <c r="H194" s="61" t="str">
        <f t="shared" si="15"/>
        <v/>
      </c>
      <c r="I194" s="61" t="str">
        <f t="shared" si="16"/>
        <v/>
      </c>
      <c r="J194" s="61" t="str">
        <f t="shared" si="17"/>
        <v/>
      </c>
    </row>
    <row r="195" spans="5:10">
      <c r="E195" s="60" t="str">
        <f t="shared" ref="E195:E258" si="18">IF(E194&gt;=$B$20,"",E194+1)</f>
        <v/>
      </c>
      <c r="F195" s="61" t="str">
        <f t="shared" ref="F195:F258" si="19">IF(AND(E195&lt;=$B$20,$B$17="frances"),$A$3/PV($B$8,$B$20,-1),IF(AND(E195&lt;=$B$20,$B$17="americano"),IF(E195&lt;$B$20,$A$3*$B$8,$A$3*$B$8+$A$3),IF(AND(E195&lt;=$B$20,$B$17="Cuotas constantes"),G195+H195,"")))</f>
        <v/>
      </c>
      <c r="G195" s="61" t="str">
        <f t="shared" ref="G195:G258" si="20">IF(E195&lt;=$B$20,I194*$B$8,"")</f>
        <v/>
      </c>
      <c r="H195" s="61" t="str">
        <f t="shared" ref="H195:H258" si="21">IF(E195&lt;=$B$20,IF(OR($B$17="Americano",$B$17="Frances"),F195-G195,$A$3/$B$20),"")</f>
        <v/>
      </c>
      <c r="I195" s="61" t="str">
        <f t="shared" ref="I195:I258" si="22">IF(E195&lt;=$B$20,I194-H195,"")</f>
        <v/>
      </c>
      <c r="J195" s="61" t="str">
        <f t="shared" ref="J195:J258" si="23">IF(E195&lt;=$B$20,J194+H195,"")</f>
        <v/>
      </c>
    </row>
    <row r="196" spans="5:10">
      <c r="E196" s="60" t="str">
        <f t="shared" si="18"/>
        <v/>
      </c>
      <c r="F196" s="61" t="str">
        <f t="shared" si="19"/>
        <v/>
      </c>
      <c r="G196" s="61" t="str">
        <f t="shared" si="20"/>
        <v/>
      </c>
      <c r="H196" s="61" t="str">
        <f t="shared" si="21"/>
        <v/>
      </c>
      <c r="I196" s="61" t="str">
        <f t="shared" si="22"/>
        <v/>
      </c>
      <c r="J196" s="61" t="str">
        <f t="shared" si="23"/>
        <v/>
      </c>
    </row>
    <row r="197" spans="5:10">
      <c r="E197" s="60" t="str">
        <f t="shared" si="18"/>
        <v/>
      </c>
      <c r="F197" s="61" t="str">
        <f t="shared" si="19"/>
        <v/>
      </c>
      <c r="G197" s="61" t="str">
        <f t="shared" si="20"/>
        <v/>
      </c>
      <c r="H197" s="61" t="str">
        <f t="shared" si="21"/>
        <v/>
      </c>
      <c r="I197" s="61" t="str">
        <f t="shared" si="22"/>
        <v/>
      </c>
      <c r="J197" s="61" t="str">
        <f t="shared" si="23"/>
        <v/>
      </c>
    </row>
    <row r="198" spans="5:10">
      <c r="E198" s="60" t="str">
        <f t="shared" si="18"/>
        <v/>
      </c>
      <c r="F198" s="61" t="str">
        <f t="shared" si="19"/>
        <v/>
      </c>
      <c r="G198" s="61" t="str">
        <f t="shared" si="20"/>
        <v/>
      </c>
      <c r="H198" s="61" t="str">
        <f t="shared" si="21"/>
        <v/>
      </c>
      <c r="I198" s="61" t="str">
        <f t="shared" si="22"/>
        <v/>
      </c>
      <c r="J198" s="61" t="str">
        <f t="shared" si="23"/>
        <v/>
      </c>
    </row>
    <row r="199" spans="5:10">
      <c r="E199" s="60" t="str">
        <f t="shared" si="18"/>
        <v/>
      </c>
      <c r="F199" s="61" t="str">
        <f t="shared" si="19"/>
        <v/>
      </c>
      <c r="G199" s="61" t="str">
        <f t="shared" si="20"/>
        <v/>
      </c>
      <c r="H199" s="61" t="str">
        <f t="shared" si="21"/>
        <v/>
      </c>
      <c r="I199" s="61" t="str">
        <f t="shared" si="22"/>
        <v/>
      </c>
      <c r="J199" s="61" t="str">
        <f t="shared" si="23"/>
        <v/>
      </c>
    </row>
    <row r="200" spans="5:10">
      <c r="E200" s="60" t="str">
        <f t="shared" si="18"/>
        <v/>
      </c>
      <c r="F200" s="61" t="str">
        <f t="shared" si="19"/>
        <v/>
      </c>
      <c r="G200" s="61" t="str">
        <f t="shared" si="20"/>
        <v/>
      </c>
      <c r="H200" s="61" t="str">
        <f t="shared" si="21"/>
        <v/>
      </c>
      <c r="I200" s="61" t="str">
        <f t="shared" si="22"/>
        <v/>
      </c>
      <c r="J200" s="61" t="str">
        <f t="shared" si="23"/>
        <v/>
      </c>
    </row>
    <row r="201" spans="5:10">
      <c r="E201" s="60" t="str">
        <f t="shared" si="18"/>
        <v/>
      </c>
      <c r="F201" s="61" t="str">
        <f t="shared" si="19"/>
        <v/>
      </c>
      <c r="G201" s="61" t="str">
        <f t="shared" si="20"/>
        <v/>
      </c>
      <c r="H201" s="61" t="str">
        <f t="shared" si="21"/>
        <v/>
      </c>
      <c r="I201" s="61" t="str">
        <f t="shared" si="22"/>
        <v/>
      </c>
      <c r="J201" s="61" t="str">
        <f t="shared" si="23"/>
        <v/>
      </c>
    </row>
    <row r="202" spans="5:10">
      <c r="E202" s="60" t="str">
        <f t="shared" si="18"/>
        <v/>
      </c>
      <c r="F202" s="61" t="str">
        <f t="shared" si="19"/>
        <v/>
      </c>
      <c r="G202" s="61" t="str">
        <f t="shared" si="20"/>
        <v/>
      </c>
      <c r="H202" s="61" t="str">
        <f t="shared" si="21"/>
        <v/>
      </c>
      <c r="I202" s="61" t="str">
        <f t="shared" si="22"/>
        <v/>
      </c>
      <c r="J202" s="61" t="str">
        <f t="shared" si="23"/>
        <v/>
      </c>
    </row>
    <row r="203" spans="5:10">
      <c r="E203" s="60" t="str">
        <f t="shared" si="18"/>
        <v/>
      </c>
      <c r="F203" s="61" t="str">
        <f t="shared" si="19"/>
        <v/>
      </c>
      <c r="G203" s="61" t="str">
        <f t="shared" si="20"/>
        <v/>
      </c>
      <c r="H203" s="61" t="str">
        <f t="shared" si="21"/>
        <v/>
      </c>
      <c r="I203" s="61" t="str">
        <f t="shared" si="22"/>
        <v/>
      </c>
      <c r="J203" s="61" t="str">
        <f t="shared" si="23"/>
        <v/>
      </c>
    </row>
    <row r="204" spans="5:10">
      <c r="E204" s="60" t="str">
        <f t="shared" si="18"/>
        <v/>
      </c>
      <c r="F204" s="61" t="str">
        <f t="shared" si="19"/>
        <v/>
      </c>
      <c r="G204" s="61" t="str">
        <f t="shared" si="20"/>
        <v/>
      </c>
      <c r="H204" s="61" t="str">
        <f t="shared" si="21"/>
        <v/>
      </c>
      <c r="I204" s="61" t="str">
        <f t="shared" si="22"/>
        <v/>
      </c>
      <c r="J204" s="61" t="str">
        <f t="shared" si="23"/>
        <v/>
      </c>
    </row>
    <row r="205" spans="5:10">
      <c r="E205" s="60" t="str">
        <f t="shared" si="18"/>
        <v/>
      </c>
      <c r="F205" s="61" t="str">
        <f t="shared" si="19"/>
        <v/>
      </c>
      <c r="G205" s="61" t="str">
        <f t="shared" si="20"/>
        <v/>
      </c>
      <c r="H205" s="61" t="str">
        <f t="shared" si="21"/>
        <v/>
      </c>
      <c r="I205" s="61" t="str">
        <f t="shared" si="22"/>
        <v/>
      </c>
      <c r="J205" s="61" t="str">
        <f t="shared" si="23"/>
        <v/>
      </c>
    </row>
    <row r="206" spans="5:10">
      <c r="E206" s="60" t="str">
        <f t="shared" si="18"/>
        <v/>
      </c>
      <c r="F206" s="61" t="str">
        <f t="shared" si="19"/>
        <v/>
      </c>
      <c r="G206" s="61" t="str">
        <f t="shared" si="20"/>
        <v/>
      </c>
      <c r="H206" s="61" t="str">
        <f t="shared" si="21"/>
        <v/>
      </c>
      <c r="I206" s="61" t="str">
        <f t="shared" si="22"/>
        <v/>
      </c>
      <c r="J206" s="61" t="str">
        <f t="shared" si="23"/>
        <v/>
      </c>
    </row>
    <row r="207" spans="5:10">
      <c r="E207" s="60" t="str">
        <f t="shared" si="18"/>
        <v/>
      </c>
      <c r="F207" s="61" t="str">
        <f t="shared" si="19"/>
        <v/>
      </c>
      <c r="G207" s="61" t="str">
        <f t="shared" si="20"/>
        <v/>
      </c>
      <c r="H207" s="61" t="str">
        <f t="shared" si="21"/>
        <v/>
      </c>
      <c r="I207" s="61" t="str">
        <f t="shared" si="22"/>
        <v/>
      </c>
      <c r="J207" s="61" t="str">
        <f t="shared" si="23"/>
        <v/>
      </c>
    </row>
    <row r="208" spans="5:10">
      <c r="E208" s="60" t="str">
        <f t="shared" si="18"/>
        <v/>
      </c>
      <c r="F208" s="61" t="str">
        <f t="shared" si="19"/>
        <v/>
      </c>
      <c r="G208" s="61" t="str">
        <f t="shared" si="20"/>
        <v/>
      </c>
      <c r="H208" s="61" t="str">
        <f t="shared" si="21"/>
        <v/>
      </c>
      <c r="I208" s="61" t="str">
        <f t="shared" si="22"/>
        <v/>
      </c>
      <c r="J208" s="61" t="str">
        <f t="shared" si="23"/>
        <v/>
      </c>
    </row>
    <row r="209" spans="5:10">
      <c r="E209" s="60" t="str">
        <f t="shared" si="18"/>
        <v/>
      </c>
      <c r="F209" s="61" t="str">
        <f t="shared" si="19"/>
        <v/>
      </c>
      <c r="G209" s="61" t="str">
        <f t="shared" si="20"/>
        <v/>
      </c>
      <c r="H209" s="61" t="str">
        <f t="shared" si="21"/>
        <v/>
      </c>
      <c r="I209" s="61" t="str">
        <f t="shared" si="22"/>
        <v/>
      </c>
      <c r="J209" s="61" t="str">
        <f t="shared" si="23"/>
        <v/>
      </c>
    </row>
    <row r="210" spans="5:10">
      <c r="E210" s="60" t="str">
        <f t="shared" si="18"/>
        <v/>
      </c>
      <c r="F210" s="61" t="str">
        <f t="shared" si="19"/>
        <v/>
      </c>
      <c r="G210" s="61" t="str">
        <f t="shared" si="20"/>
        <v/>
      </c>
      <c r="H210" s="61" t="str">
        <f t="shared" si="21"/>
        <v/>
      </c>
      <c r="I210" s="61" t="str">
        <f t="shared" si="22"/>
        <v/>
      </c>
      <c r="J210" s="61" t="str">
        <f t="shared" si="23"/>
        <v/>
      </c>
    </row>
    <row r="211" spans="5:10">
      <c r="E211" s="60" t="str">
        <f t="shared" si="18"/>
        <v/>
      </c>
      <c r="F211" s="61" t="str">
        <f t="shared" si="19"/>
        <v/>
      </c>
      <c r="G211" s="61" t="str">
        <f t="shared" si="20"/>
        <v/>
      </c>
      <c r="H211" s="61" t="str">
        <f t="shared" si="21"/>
        <v/>
      </c>
      <c r="I211" s="61" t="str">
        <f t="shared" si="22"/>
        <v/>
      </c>
      <c r="J211" s="61" t="str">
        <f t="shared" si="23"/>
        <v/>
      </c>
    </row>
    <row r="212" spans="5:10">
      <c r="E212" s="60" t="str">
        <f t="shared" si="18"/>
        <v/>
      </c>
      <c r="F212" s="61" t="str">
        <f t="shared" si="19"/>
        <v/>
      </c>
      <c r="G212" s="61" t="str">
        <f t="shared" si="20"/>
        <v/>
      </c>
      <c r="H212" s="61" t="str">
        <f t="shared" si="21"/>
        <v/>
      </c>
      <c r="I212" s="61" t="str">
        <f t="shared" si="22"/>
        <v/>
      </c>
      <c r="J212" s="61" t="str">
        <f t="shared" si="23"/>
        <v/>
      </c>
    </row>
    <row r="213" spans="5:10">
      <c r="E213" s="60" t="str">
        <f t="shared" si="18"/>
        <v/>
      </c>
      <c r="F213" s="61" t="str">
        <f t="shared" si="19"/>
        <v/>
      </c>
      <c r="G213" s="61" t="str">
        <f t="shared" si="20"/>
        <v/>
      </c>
      <c r="H213" s="61" t="str">
        <f t="shared" si="21"/>
        <v/>
      </c>
      <c r="I213" s="61" t="str">
        <f t="shared" si="22"/>
        <v/>
      </c>
      <c r="J213" s="61" t="str">
        <f t="shared" si="23"/>
        <v/>
      </c>
    </row>
    <row r="214" spans="5:10">
      <c r="E214" s="60" t="str">
        <f t="shared" si="18"/>
        <v/>
      </c>
      <c r="F214" s="61" t="str">
        <f t="shared" si="19"/>
        <v/>
      </c>
      <c r="G214" s="61" t="str">
        <f t="shared" si="20"/>
        <v/>
      </c>
      <c r="H214" s="61" t="str">
        <f t="shared" si="21"/>
        <v/>
      </c>
      <c r="I214" s="61" t="str">
        <f t="shared" si="22"/>
        <v/>
      </c>
      <c r="J214" s="61" t="str">
        <f t="shared" si="23"/>
        <v/>
      </c>
    </row>
    <row r="215" spans="5:10">
      <c r="E215" s="60" t="str">
        <f t="shared" si="18"/>
        <v/>
      </c>
      <c r="F215" s="61" t="str">
        <f t="shared" si="19"/>
        <v/>
      </c>
      <c r="G215" s="61" t="str">
        <f t="shared" si="20"/>
        <v/>
      </c>
      <c r="H215" s="61" t="str">
        <f t="shared" si="21"/>
        <v/>
      </c>
      <c r="I215" s="61" t="str">
        <f t="shared" si="22"/>
        <v/>
      </c>
      <c r="J215" s="61" t="str">
        <f t="shared" si="23"/>
        <v/>
      </c>
    </row>
    <row r="216" spans="5:10">
      <c r="E216" s="60" t="str">
        <f t="shared" si="18"/>
        <v/>
      </c>
      <c r="F216" s="61" t="str">
        <f t="shared" si="19"/>
        <v/>
      </c>
      <c r="G216" s="61" t="str">
        <f t="shared" si="20"/>
        <v/>
      </c>
      <c r="H216" s="61" t="str">
        <f t="shared" si="21"/>
        <v/>
      </c>
      <c r="I216" s="61" t="str">
        <f t="shared" si="22"/>
        <v/>
      </c>
      <c r="J216" s="61" t="str">
        <f t="shared" si="23"/>
        <v/>
      </c>
    </row>
    <row r="217" spans="5:10">
      <c r="E217" s="60" t="str">
        <f t="shared" si="18"/>
        <v/>
      </c>
      <c r="F217" s="61" t="str">
        <f t="shared" si="19"/>
        <v/>
      </c>
      <c r="G217" s="61" t="str">
        <f t="shared" si="20"/>
        <v/>
      </c>
      <c r="H217" s="61" t="str">
        <f t="shared" si="21"/>
        <v/>
      </c>
      <c r="I217" s="61" t="str">
        <f t="shared" si="22"/>
        <v/>
      </c>
      <c r="J217" s="61" t="str">
        <f t="shared" si="23"/>
        <v/>
      </c>
    </row>
    <row r="218" spans="5:10">
      <c r="E218" s="60" t="str">
        <f t="shared" si="18"/>
        <v/>
      </c>
      <c r="F218" s="61" t="str">
        <f t="shared" si="19"/>
        <v/>
      </c>
      <c r="G218" s="61" t="str">
        <f t="shared" si="20"/>
        <v/>
      </c>
      <c r="H218" s="61" t="str">
        <f t="shared" si="21"/>
        <v/>
      </c>
      <c r="I218" s="61" t="str">
        <f t="shared" si="22"/>
        <v/>
      </c>
      <c r="J218" s="61" t="str">
        <f t="shared" si="23"/>
        <v/>
      </c>
    </row>
    <row r="219" spans="5:10">
      <c r="E219" s="60" t="str">
        <f t="shared" si="18"/>
        <v/>
      </c>
      <c r="F219" s="61" t="str">
        <f t="shared" si="19"/>
        <v/>
      </c>
      <c r="G219" s="61" t="str">
        <f t="shared" si="20"/>
        <v/>
      </c>
      <c r="H219" s="61" t="str">
        <f t="shared" si="21"/>
        <v/>
      </c>
      <c r="I219" s="61" t="str">
        <f t="shared" si="22"/>
        <v/>
      </c>
      <c r="J219" s="61" t="str">
        <f t="shared" si="23"/>
        <v/>
      </c>
    </row>
    <row r="220" spans="5:10">
      <c r="E220" s="60" t="str">
        <f t="shared" si="18"/>
        <v/>
      </c>
      <c r="F220" s="61" t="str">
        <f t="shared" si="19"/>
        <v/>
      </c>
      <c r="G220" s="61" t="str">
        <f t="shared" si="20"/>
        <v/>
      </c>
      <c r="H220" s="61" t="str">
        <f t="shared" si="21"/>
        <v/>
      </c>
      <c r="I220" s="61" t="str">
        <f t="shared" si="22"/>
        <v/>
      </c>
      <c r="J220" s="61" t="str">
        <f t="shared" si="23"/>
        <v/>
      </c>
    </row>
    <row r="221" spans="5:10">
      <c r="E221" s="60" t="str">
        <f t="shared" si="18"/>
        <v/>
      </c>
      <c r="F221" s="61" t="str">
        <f t="shared" si="19"/>
        <v/>
      </c>
      <c r="G221" s="61" t="str">
        <f t="shared" si="20"/>
        <v/>
      </c>
      <c r="H221" s="61" t="str">
        <f t="shared" si="21"/>
        <v/>
      </c>
      <c r="I221" s="61" t="str">
        <f t="shared" si="22"/>
        <v/>
      </c>
      <c r="J221" s="61" t="str">
        <f t="shared" si="23"/>
        <v/>
      </c>
    </row>
    <row r="222" spans="5:10">
      <c r="E222" s="60" t="str">
        <f t="shared" si="18"/>
        <v/>
      </c>
      <c r="F222" s="61" t="str">
        <f t="shared" si="19"/>
        <v/>
      </c>
      <c r="G222" s="61" t="str">
        <f t="shared" si="20"/>
        <v/>
      </c>
      <c r="H222" s="61" t="str">
        <f t="shared" si="21"/>
        <v/>
      </c>
      <c r="I222" s="61" t="str">
        <f t="shared" si="22"/>
        <v/>
      </c>
      <c r="J222" s="61" t="str">
        <f t="shared" si="23"/>
        <v/>
      </c>
    </row>
    <row r="223" spans="5:10">
      <c r="E223" s="60" t="str">
        <f t="shared" si="18"/>
        <v/>
      </c>
      <c r="F223" s="61" t="str">
        <f t="shared" si="19"/>
        <v/>
      </c>
      <c r="G223" s="61" t="str">
        <f t="shared" si="20"/>
        <v/>
      </c>
      <c r="H223" s="61" t="str">
        <f t="shared" si="21"/>
        <v/>
      </c>
      <c r="I223" s="61" t="str">
        <f t="shared" si="22"/>
        <v/>
      </c>
      <c r="J223" s="61" t="str">
        <f t="shared" si="23"/>
        <v/>
      </c>
    </row>
    <row r="224" spans="5:10">
      <c r="E224" s="60" t="str">
        <f t="shared" si="18"/>
        <v/>
      </c>
      <c r="F224" s="61" t="str">
        <f t="shared" si="19"/>
        <v/>
      </c>
      <c r="G224" s="61" t="str">
        <f t="shared" si="20"/>
        <v/>
      </c>
      <c r="H224" s="61" t="str">
        <f t="shared" si="21"/>
        <v/>
      </c>
      <c r="I224" s="61" t="str">
        <f t="shared" si="22"/>
        <v/>
      </c>
      <c r="J224" s="61" t="str">
        <f t="shared" si="23"/>
        <v/>
      </c>
    </row>
    <row r="225" spans="5:10">
      <c r="E225" s="60" t="str">
        <f t="shared" si="18"/>
        <v/>
      </c>
      <c r="F225" s="61" t="str">
        <f t="shared" si="19"/>
        <v/>
      </c>
      <c r="G225" s="61" t="str">
        <f t="shared" si="20"/>
        <v/>
      </c>
      <c r="H225" s="61" t="str">
        <f t="shared" si="21"/>
        <v/>
      </c>
      <c r="I225" s="61" t="str">
        <f t="shared" si="22"/>
        <v/>
      </c>
      <c r="J225" s="61" t="str">
        <f t="shared" si="23"/>
        <v/>
      </c>
    </row>
    <row r="226" spans="5:10">
      <c r="E226" s="60" t="str">
        <f t="shared" si="18"/>
        <v/>
      </c>
      <c r="F226" s="61" t="str">
        <f t="shared" si="19"/>
        <v/>
      </c>
      <c r="G226" s="61" t="str">
        <f t="shared" si="20"/>
        <v/>
      </c>
      <c r="H226" s="61" t="str">
        <f t="shared" si="21"/>
        <v/>
      </c>
      <c r="I226" s="61" t="str">
        <f t="shared" si="22"/>
        <v/>
      </c>
      <c r="J226" s="61" t="str">
        <f t="shared" si="23"/>
        <v/>
      </c>
    </row>
    <row r="227" spans="5:10">
      <c r="E227" s="60" t="str">
        <f t="shared" si="18"/>
        <v/>
      </c>
      <c r="F227" s="61" t="str">
        <f t="shared" si="19"/>
        <v/>
      </c>
      <c r="G227" s="61" t="str">
        <f t="shared" si="20"/>
        <v/>
      </c>
      <c r="H227" s="61" t="str">
        <f t="shared" si="21"/>
        <v/>
      </c>
      <c r="I227" s="61" t="str">
        <f t="shared" si="22"/>
        <v/>
      </c>
      <c r="J227" s="61" t="str">
        <f t="shared" si="23"/>
        <v/>
      </c>
    </row>
    <row r="228" spans="5:10">
      <c r="E228" s="60" t="str">
        <f t="shared" si="18"/>
        <v/>
      </c>
      <c r="F228" s="61" t="str">
        <f t="shared" si="19"/>
        <v/>
      </c>
      <c r="G228" s="61" t="str">
        <f t="shared" si="20"/>
        <v/>
      </c>
      <c r="H228" s="61" t="str">
        <f t="shared" si="21"/>
        <v/>
      </c>
      <c r="I228" s="61" t="str">
        <f t="shared" si="22"/>
        <v/>
      </c>
      <c r="J228" s="61" t="str">
        <f t="shared" si="23"/>
        <v/>
      </c>
    </row>
    <row r="229" spans="5:10">
      <c r="E229" s="60" t="str">
        <f t="shared" si="18"/>
        <v/>
      </c>
      <c r="F229" s="61" t="str">
        <f t="shared" si="19"/>
        <v/>
      </c>
      <c r="G229" s="61" t="str">
        <f t="shared" si="20"/>
        <v/>
      </c>
      <c r="H229" s="61" t="str">
        <f t="shared" si="21"/>
        <v/>
      </c>
      <c r="I229" s="61" t="str">
        <f t="shared" si="22"/>
        <v/>
      </c>
      <c r="J229" s="61" t="str">
        <f t="shared" si="23"/>
        <v/>
      </c>
    </row>
    <row r="230" spans="5:10">
      <c r="E230" s="60" t="str">
        <f t="shared" si="18"/>
        <v/>
      </c>
      <c r="F230" s="61" t="str">
        <f t="shared" si="19"/>
        <v/>
      </c>
      <c r="G230" s="61" t="str">
        <f t="shared" si="20"/>
        <v/>
      </c>
      <c r="H230" s="61" t="str">
        <f t="shared" si="21"/>
        <v/>
      </c>
      <c r="I230" s="61" t="str">
        <f t="shared" si="22"/>
        <v/>
      </c>
      <c r="J230" s="61" t="str">
        <f t="shared" si="23"/>
        <v/>
      </c>
    </row>
    <row r="231" spans="5:10">
      <c r="E231" s="60" t="str">
        <f t="shared" si="18"/>
        <v/>
      </c>
      <c r="F231" s="61" t="str">
        <f t="shared" si="19"/>
        <v/>
      </c>
      <c r="G231" s="61" t="str">
        <f t="shared" si="20"/>
        <v/>
      </c>
      <c r="H231" s="61" t="str">
        <f t="shared" si="21"/>
        <v/>
      </c>
      <c r="I231" s="61" t="str">
        <f t="shared" si="22"/>
        <v/>
      </c>
      <c r="J231" s="61" t="str">
        <f t="shared" si="23"/>
        <v/>
      </c>
    </row>
    <row r="232" spans="5:10">
      <c r="E232" s="60" t="str">
        <f t="shared" si="18"/>
        <v/>
      </c>
      <c r="F232" s="61" t="str">
        <f t="shared" si="19"/>
        <v/>
      </c>
      <c r="G232" s="61" t="str">
        <f t="shared" si="20"/>
        <v/>
      </c>
      <c r="H232" s="61" t="str">
        <f t="shared" si="21"/>
        <v/>
      </c>
      <c r="I232" s="61" t="str">
        <f t="shared" si="22"/>
        <v/>
      </c>
      <c r="J232" s="61" t="str">
        <f t="shared" si="23"/>
        <v/>
      </c>
    </row>
    <row r="233" spans="5:10">
      <c r="E233" s="60" t="str">
        <f t="shared" si="18"/>
        <v/>
      </c>
      <c r="F233" s="61" t="str">
        <f t="shared" si="19"/>
        <v/>
      </c>
      <c r="G233" s="61" t="str">
        <f t="shared" si="20"/>
        <v/>
      </c>
      <c r="H233" s="61" t="str">
        <f t="shared" si="21"/>
        <v/>
      </c>
      <c r="I233" s="61" t="str">
        <f t="shared" si="22"/>
        <v/>
      </c>
      <c r="J233" s="61" t="str">
        <f t="shared" si="23"/>
        <v/>
      </c>
    </row>
    <row r="234" spans="5:10">
      <c r="E234" s="60" t="str">
        <f t="shared" si="18"/>
        <v/>
      </c>
      <c r="F234" s="61" t="str">
        <f t="shared" si="19"/>
        <v/>
      </c>
      <c r="G234" s="61" t="str">
        <f t="shared" si="20"/>
        <v/>
      </c>
      <c r="H234" s="61" t="str">
        <f t="shared" si="21"/>
        <v/>
      </c>
      <c r="I234" s="61" t="str">
        <f t="shared" si="22"/>
        <v/>
      </c>
      <c r="J234" s="61" t="str">
        <f t="shared" si="23"/>
        <v/>
      </c>
    </row>
    <row r="235" spans="5:10">
      <c r="E235" s="60" t="str">
        <f t="shared" si="18"/>
        <v/>
      </c>
      <c r="F235" s="61" t="str">
        <f t="shared" si="19"/>
        <v/>
      </c>
      <c r="G235" s="61" t="str">
        <f t="shared" si="20"/>
        <v/>
      </c>
      <c r="H235" s="61" t="str">
        <f t="shared" si="21"/>
        <v/>
      </c>
      <c r="I235" s="61" t="str">
        <f t="shared" si="22"/>
        <v/>
      </c>
      <c r="J235" s="61" t="str">
        <f t="shared" si="23"/>
        <v/>
      </c>
    </row>
    <row r="236" spans="5:10">
      <c r="E236" s="60" t="str">
        <f t="shared" si="18"/>
        <v/>
      </c>
      <c r="F236" s="61" t="str">
        <f t="shared" si="19"/>
        <v/>
      </c>
      <c r="G236" s="61" t="str">
        <f t="shared" si="20"/>
        <v/>
      </c>
      <c r="H236" s="61" t="str">
        <f t="shared" si="21"/>
        <v/>
      </c>
      <c r="I236" s="61" t="str">
        <f t="shared" si="22"/>
        <v/>
      </c>
      <c r="J236" s="61" t="str">
        <f t="shared" si="23"/>
        <v/>
      </c>
    </row>
    <row r="237" spans="5:10">
      <c r="E237" s="60" t="str">
        <f t="shared" si="18"/>
        <v/>
      </c>
      <c r="F237" s="61" t="str">
        <f t="shared" si="19"/>
        <v/>
      </c>
      <c r="G237" s="61" t="str">
        <f t="shared" si="20"/>
        <v/>
      </c>
      <c r="H237" s="61" t="str">
        <f t="shared" si="21"/>
        <v/>
      </c>
      <c r="I237" s="61" t="str">
        <f t="shared" si="22"/>
        <v/>
      </c>
      <c r="J237" s="61" t="str">
        <f t="shared" si="23"/>
        <v/>
      </c>
    </row>
    <row r="238" spans="5:10">
      <c r="E238" s="60" t="str">
        <f t="shared" si="18"/>
        <v/>
      </c>
      <c r="F238" s="61" t="str">
        <f t="shared" si="19"/>
        <v/>
      </c>
      <c r="G238" s="61" t="str">
        <f t="shared" si="20"/>
        <v/>
      </c>
      <c r="H238" s="61" t="str">
        <f t="shared" si="21"/>
        <v/>
      </c>
      <c r="I238" s="61" t="str">
        <f t="shared" si="22"/>
        <v/>
      </c>
      <c r="J238" s="61" t="str">
        <f t="shared" si="23"/>
        <v/>
      </c>
    </row>
    <row r="239" spans="5:10">
      <c r="E239" s="60" t="str">
        <f t="shared" si="18"/>
        <v/>
      </c>
      <c r="F239" s="61" t="str">
        <f t="shared" si="19"/>
        <v/>
      </c>
      <c r="G239" s="61" t="str">
        <f t="shared" si="20"/>
        <v/>
      </c>
      <c r="H239" s="61" t="str">
        <f t="shared" si="21"/>
        <v/>
      </c>
      <c r="I239" s="61" t="str">
        <f t="shared" si="22"/>
        <v/>
      </c>
      <c r="J239" s="61" t="str">
        <f t="shared" si="23"/>
        <v/>
      </c>
    </row>
    <row r="240" spans="5:10">
      <c r="E240" s="60" t="str">
        <f t="shared" si="18"/>
        <v/>
      </c>
      <c r="F240" s="61" t="str">
        <f t="shared" si="19"/>
        <v/>
      </c>
      <c r="G240" s="61" t="str">
        <f t="shared" si="20"/>
        <v/>
      </c>
      <c r="H240" s="61" t="str">
        <f t="shared" si="21"/>
        <v/>
      </c>
      <c r="I240" s="61" t="str">
        <f t="shared" si="22"/>
        <v/>
      </c>
      <c r="J240" s="61" t="str">
        <f t="shared" si="23"/>
        <v/>
      </c>
    </row>
    <row r="241" spans="5:10">
      <c r="E241" s="60" t="str">
        <f t="shared" si="18"/>
        <v/>
      </c>
      <c r="F241" s="61" t="str">
        <f t="shared" si="19"/>
        <v/>
      </c>
      <c r="G241" s="61" t="str">
        <f t="shared" si="20"/>
        <v/>
      </c>
      <c r="H241" s="61" t="str">
        <f t="shared" si="21"/>
        <v/>
      </c>
      <c r="I241" s="61" t="str">
        <f t="shared" si="22"/>
        <v/>
      </c>
      <c r="J241" s="61" t="str">
        <f t="shared" si="23"/>
        <v/>
      </c>
    </row>
    <row r="242" spans="5:10">
      <c r="E242" s="60" t="str">
        <f t="shared" si="18"/>
        <v/>
      </c>
      <c r="F242" s="61" t="str">
        <f t="shared" si="19"/>
        <v/>
      </c>
      <c r="G242" s="61" t="str">
        <f t="shared" si="20"/>
        <v/>
      </c>
      <c r="H242" s="61" t="str">
        <f t="shared" si="21"/>
        <v/>
      </c>
      <c r="I242" s="61" t="str">
        <f t="shared" si="22"/>
        <v/>
      </c>
      <c r="J242" s="61" t="str">
        <f t="shared" si="23"/>
        <v/>
      </c>
    </row>
    <row r="243" spans="5:10">
      <c r="E243" s="60" t="str">
        <f t="shared" si="18"/>
        <v/>
      </c>
      <c r="F243" s="61" t="str">
        <f t="shared" si="19"/>
        <v/>
      </c>
      <c r="G243" s="61" t="str">
        <f t="shared" si="20"/>
        <v/>
      </c>
      <c r="H243" s="61" t="str">
        <f t="shared" si="21"/>
        <v/>
      </c>
      <c r="I243" s="61" t="str">
        <f t="shared" si="22"/>
        <v/>
      </c>
      <c r="J243" s="61" t="str">
        <f t="shared" si="23"/>
        <v/>
      </c>
    </row>
    <row r="244" spans="5:10">
      <c r="E244" s="60" t="str">
        <f t="shared" si="18"/>
        <v/>
      </c>
      <c r="F244" s="61" t="str">
        <f t="shared" si="19"/>
        <v/>
      </c>
      <c r="G244" s="61" t="str">
        <f t="shared" si="20"/>
        <v/>
      </c>
      <c r="H244" s="61" t="str">
        <f t="shared" si="21"/>
        <v/>
      </c>
      <c r="I244" s="61" t="str">
        <f t="shared" si="22"/>
        <v/>
      </c>
      <c r="J244" s="61" t="str">
        <f t="shared" si="23"/>
        <v/>
      </c>
    </row>
    <row r="245" spans="5:10">
      <c r="E245" s="60" t="str">
        <f t="shared" si="18"/>
        <v/>
      </c>
      <c r="F245" s="61" t="str">
        <f t="shared" si="19"/>
        <v/>
      </c>
      <c r="G245" s="61" t="str">
        <f t="shared" si="20"/>
        <v/>
      </c>
      <c r="H245" s="61" t="str">
        <f t="shared" si="21"/>
        <v/>
      </c>
      <c r="I245" s="61" t="str">
        <f t="shared" si="22"/>
        <v/>
      </c>
      <c r="J245" s="61" t="str">
        <f t="shared" si="23"/>
        <v/>
      </c>
    </row>
    <row r="246" spans="5:10">
      <c r="E246" s="60" t="str">
        <f t="shared" si="18"/>
        <v/>
      </c>
      <c r="F246" s="61" t="str">
        <f t="shared" si="19"/>
        <v/>
      </c>
      <c r="G246" s="61" t="str">
        <f t="shared" si="20"/>
        <v/>
      </c>
      <c r="H246" s="61" t="str">
        <f t="shared" si="21"/>
        <v/>
      </c>
      <c r="I246" s="61" t="str">
        <f t="shared" si="22"/>
        <v/>
      </c>
      <c r="J246" s="61" t="str">
        <f t="shared" si="23"/>
        <v/>
      </c>
    </row>
    <row r="247" spans="5:10">
      <c r="E247" s="60" t="str">
        <f t="shared" si="18"/>
        <v/>
      </c>
      <c r="F247" s="61" t="str">
        <f t="shared" si="19"/>
        <v/>
      </c>
      <c r="G247" s="61" t="str">
        <f t="shared" si="20"/>
        <v/>
      </c>
      <c r="H247" s="61" t="str">
        <f t="shared" si="21"/>
        <v/>
      </c>
      <c r="I247" s="61" t="str">
        <f t="shared" si="22"/>
        <v/>
      </c>
      <c r="J247" s="61" t="str">
        <f t="shared" si="23"/>
        <v/>
      </c>
    </row>
    <row r="248" spans="5:10">
      <c r="E248" s="60" t="str">
        <f t="shared" si="18"/>
        <v/>
      </c>
      <c r="F248" s="61" t="str">
        <f t="shared" si="19"/>
        <v/>
      </c>
      <c r="G248" s="61" t="str">
        <f t="shared" si="20"/>
        <v/>
      </c>
      <c r="H248" s="61" t="str">
        <f t="shared" si="21"/>
        <v/>
      </c>
      <c r="I248" s="61" t="str">
        <f t="shared" si="22"/>
        <v/>
      </c>
      <c r="J248" s="61" t="str">
        <f t="shared" si="23"/>
        <v/>
      </c>
    </row>
    <row r="249" spans="5:10">
      <c r="E249" s="60" t="str">
        <f t="shared" si="18"/>
        <v/>
      </c>
      <c r="F249" s="61" t="str">
        <f t="shared" si="19"/>
        <v/>
      </c>
      <c r="G249" s="61" t="str">
        <f t="shared" si="20"/>
        <v/>
      </c>
      <c r="H249" s="61" t="str">
        <f t="shared" si="21"/>
        <v/>
      </c>
      <c r="I249" s="61" t="str">
        <f t="shared" si="22"/>
        <v/>
      </c>
      <c r="J249" s="61" t="str">
        <f t="shared" si="23"/>
        <v/>
      </c>
    </row>
    <row r="250" spans="5:10">
      <c r="E250" s="60" t="str">
        <f t="shared" si="18"/>
        <v/>
      </c>
      <c r="F250" s="61" t="str">
        <f t="shared" si="19"/>
        <v/>
      </c>
      <c r="G250" s="61" t="str">
        <f t="shared" si="20"/>
        <v/>
      </c>
      <c r="H250" s="61" t="str">
        <f t="shared" si="21"/>
        <v/>
      </c>
      <c r="I250" s="61" t="str">
        <f t="shared" si="22"/>
        <v/>
      </c>
      <c r="J250" s="61" t="str">
        <f t="shared" si="23"/>
        <v/>
      </c>
    </row>
    <row r="251" spans="5:10">
      <c r="E251" s="60" t="str">
        <f t="shared" si="18"/>
        <v/>
      </c>
      <c r="F251" s="61" t="str">
        <f t="shared" si="19"/>
        <v/>
      </c>
      <c r="G251" s="61" t="str">
        <f t="shared" si="20"/>
        <v/>
      </c>
      <c r="H251" s="61" t="str">
        <f t="shared" si="21"/>
        <v/>
      </c>
      <c r="I251" s="61" t="str">
        <f t="shared" si="22"/>
        <v/>
      </c>
      <c r="J251" s="61" t="str">
        <f t="shared" si="23"/>
        <v/>
      </c>
    </row>
    <row r="252" spans="5:10">
      <c r="E252" s="60" t="str">
        <f t="shared" si="18"/>
        <v/>
      </c>
      <c r="F252" s="61" t="str">
        <f t="shared" si="19"/>
        <v/>
      </c>
      <c r="G252" s="61" t="str">
        <f t="shared" si="20"/>
        <v/>
      </c>
      <c r="H252" s="61" t="str">
        <f t="shared" si="21"/>
        <v/>
      </c>
      <c r="I252" s="61" t="str">
        <f t="shared" si="22"/>
        <v/>
      </c>
      <c r="J252" s="61" t="str">
        <f t="shared" si="23"/>
        <v/>
      </c>
    </row>
    <row r="253" spans="5:10">
      <c r="E253" s="60" t="str">
        <f t="shared" si="18"/>
        <v/>
      </c>
      <c r="F253" s="61" t="str">
        <f t="shared" si="19"/>
        <v/>
      </c>
      <c r="G253" s="61" t="str">
        <f t="shared" si="20"/>
        <v/>
      </c>
      <c r="H253" s="61" t="str">
        <f t="shared" si="21"/>
        <v/>
      </c>
      <c r="I253" s="61" t="str">
        <f t="shared" si="22"/>
        <v/>
      </c>
      <c r="J253" s="61" t="str">
        <f t="shared" si="23"/>
        <v/>
      </c>
    </row>
    <row r="254" spans="5:10">
      <c r="E254" s="60" t="str">
        <f t="shared" si="18"/>
        <v/>
      </c>
      <c r="F254" s="61" t="str">
        <f t="shared" si="19"/>
        <v/>
      </c>
      <c r="G254" s="61" t="str">
        <f t="shared" si="20"/>
        <v/>
      </c>
      <c r="H254" s="61" t="str">
        <f t="shared" si="21"/>
        <v/>
      </c>
      <c r="I254" s="61" t="str">
        <f t="shared" si="22"/>
        <v/>
      </c>
      <c r="J254" s="61" t="str">
        <f t="shared" si="23"/>
        <v/>
      </c>
    </row>
    <row r="255" spans="5:10">
      <c r="E255" s="60" t="str">
        <f t="shared" si="18"/>
        <v/>
      </c>
      <c r="F255" s="61" t="str">
        <f t="shared" si="19"/>
        <v/>
      </c>
      <c r="G255" s="61" t="str">
        <f t="shared" si="20"/>
        <v/>
      </c>
      <c r="H255" s="61" t="str">
        <f t="shared" si="21"/>
        <v/>
      </c>
      <c r="I255" s="61" t="str">
        <f t="shared" si="22"/>
        <v/>
      </c>
      <c r="J255" s="61" t="str">
        <f t="shared" si="23"/>
        <v/>
      </c>
    </row>
    <row r="256" spans="5:10">
      <c r="E256" s="60" t="str">
        <f t="shared" si="18"/>
        <v/>
      </c>
      <c r="F256" s="61" t="str">
        <f t="shared" si="19"/>
        <v/>
      </c>
      <c r="G256" s="61" t="str">
        <f t="shared" si="20"/>
        <v/>
      </c>
      <c r="H256" s="61" t="str">
        <f t="shared" si="21"/>
        <v/>
      </c>
      <c r="I256" s="61" t="str">
        <f t="shared" si="22"/>
        <v/>
      </c>
      <c r="J256" s="61" t="str">
        <f t="shared" si="23"/>
        <v/>
      </c>
    </row>
    <row r="257" spans="5:10">
      <c r="E257" s="60" t="str">
        <f t="shared" si="18"/>
        <v/>
      </c>
      <c r="F257" s="61" t="str">
        <f t="shared" si="19"/>
        <v/>
      </c>
      <c r="G257" s="61" t="str">
        <f t="shared" si="20"/>
        <v/>
      </c>
      <c r="H257" s="61" t="str">
        <f t="shared" si="21"/>
        <v/>
      </c>
      <c r="I257" s="61" t="str">
        <f t="shared" si="22"/>
        <v/>
      </c>
      <c r="J257" s="61" t="str">
        <f t="shared" si="23"/>
        <v/>
      </c>
    </row>
    <row r="258" spans="5:10">
      <c r="E258" s="60" t="str">
        <f t="shared" si="18"/>
        <v/>
      </c>
      <c r="F258" s="61" t="str">
        <f t="shared" si="19"/>
        <v/>
      </c>
      <c r="G258" s="61" t="str">
        <f t="shared" si="20"/>
        <v/>
      </c>
      <c r="H258" s="61" t="str">
        <f t="shared" si="21"/>
        <v/>
      </c>
      <c r="I258" s="61" t="str">
        <f t="shared" si="22"/>
        <v/>
      </c>
      <c r="J258" s="61" t="str">
        <f t="shared" si="23"/>
        <v/>
      </c>
    </row>
    <row r="259" spans="5:10">
      <c r="E259" s="60" t="str">
        <f t="shared" ref="E259:E322" si="24">IF(E258&gt;=$B$20,"",E258+1)</f>
        <v/>
      </c>
      <c r="F259" s="61" t="str">
        <f t="shared" ref="F259:F322" si="25">IF(AND(E259&lt;=$B$20,$B$17="frances"),$A$3/PV($B$8,$B$20,-1),IF(AND(E259&lt;=$B$20,$B$17="americano"),IF(E259&lt;$B$20,$A$3*$B$8,$A$3*$B$8+$A$3),IF(AND(E259&lt;=$B$20,$B$17="Cuotas constantes"),G259+H259,"")))</f>
        <v/>
      </c>
      <c r="G259" s="61" t="str">
        <f t="shared" ref="G259:G322" si="26">IF(E259&lt;=$B$20,I258*$B$8,"")</f>
        <v/>
      </c>
      <c r="H259" s="61" t="str">
        <f t="shared" ref="H259:H322" si="27">IF(E259&lt;=$B$20,IF(OR($B$17="Americano",$B$17="Frances"),F259-G259,$A$3/$B$20),"")</f>
        <v/>
      </c>
      <c r="I259" s="61" t="str">
        <f t="shared" ref="I259:I322" si="28">IF(E259&lt;=$B$20,I258-H259,"")</f>
        <v/>
      </c>
      <c r="J259" s="61" t="str">
        <f t="shared" ref="J259:J322" si="29">IF(E259&lt;=$B$20,J258+H259,"")</f>
        <v/>
      </c>
    </row>
    <row r="260" spans="5:10">
      <c r="E260" s="60" t="str">
        <f t="shared" si="24"/>
        <v/>
      </c>
      <c r="F260" s="61" t="str">
        <f t="shared" si="25"/>
        <v/>
      </c>
      <c r="G260" s="61" t="str">
        <f t="shared" si="26"/>
        <v/>
      </c>
      <c r="H260" s="61" t="str">
        <f t="shared" si="27"/>
        <v/>
      </c>
      <c r="I260" s="61" t="str">
        <f t="shared" si="28"/>
        <v/>
      </c>
      <c r="J260" s="61" t="str">
        <f t="shared" si="29"/>
        <v/>
      </c>
    </row>
    <row r="261" spans="5:10">
      <c r="E261" s="60" t="str">
        <f t="shared" si="24"/>
        <v/>
      </c>
      <c r="F261" s="61" t="str">
        <f t="shared" si="25"/>
        <v/>
      </c>
      <c r="G261" s="61" t="str">
        <f t="shared" si="26"/>
        <v/>
      </c>
      <c r="H261" s="61" t="str">
        <f t="shared" si="27"/>
        <v/>
      </c>
      <c r="I261" s="61" t="str">
        <f t="shared" si="28"/>
        <v/>
      </c>
      <c r="J261" s="61" t="str">
        <f t="shared" si="29"/>
        <v/>
      </c>
    </row>
    <row r="262" spans="5:10">
      <c r="E262" s="60" t="str">
        <f t="shared" si="24"/>
        <v/>
      </c>
      <c r="F262" s="61" t="str">
        <f t="shared" si="25"/>
        <v/>
      </c>
      <c r="G262" s="61" t="str">
        <f t="shared" si="26"/>
        <v/>
      </c>
      <c r="H262" s="61" t="str">
        <f t="shared" si="27"/>
        <v/>
      </c>
      <c r="I262" s="61" t="str">
        <f t="shared" si="28"/>
        <v/>
      </c>
      <c r="J262" s="61" t="str">
        <f t="shared" si="29"/>
        <v/>
      </c>
    </row>
    <row r="263" spans="5:10">
      <c r="E263" s="60" t="str">
        <f t="shared" si="24"/>
        <v/>
      </c>
      <c r="F263" s="61" t="str">
        <f t="shared" si="25"/>
        <v/>
      </c>
      <c r="G263" s="61" t="str">
        <f t="shared" si="26"/>
        <v/>
      </c>
      <c r="H263" s="61" t="str">
        <f t="shared" si="27"/>
        <v/>
      </c>
      <c r="I263" s="61" t="str">
        <f t="shared" si="28"/>
        <v/>
      </c>
      <c r="J263" s="61" t="str">
        <f t="shared" si="29"/>
        <v/>
      </c>
    </row>
    <row r="264" spans="5:10">
      <c r="E264" s="60" t="str">
        <f t="shared" si="24"/>
        <v/>
      </c>
      <c r="F264" s="61" t="str">
        <f t="shared" si="25"/>
        <v/>
      </c>
      <c r="G264" s="61" t="str">
        <f t="shared" si="26"/>
        <v/>
      </c>
      <c r="H264" s="61" t="str">
        <f t="shared" si="27"/>
        <v/>
      </c>
      <c r="I264" s="61" t="str">
        <f t="shared" si="28"/>
        <v/>
      </c>
      <c r="J264" s="61" t="str">
        <f t="shared" si="29"/>
        <v/>
      </c>
    </row>
    <row r="265" spans="5:10">
      <c r="E265" s="60" t="str">
        <f t="shared" si="24"/>
        <v/>
      </c>
      <c r="F265" s="61" t="str">
        <f t="shared" si="25"/>
        <v/>
      </c>
      <c r="G265" s="61" t="str">
        <f t="shared" si="26"/>
        <v/>
      </c>
      <c r="H265" s="61" t="str">
        <f t="shared" si="27"/>
        <v/>
      </c>
      <c r="I265" s="61" t="str">
        <f t="shared" si="28"/>
        <v/>
      </c>
      <c r="J265" s="61" t="str">
        <f t="shared" si="29"/>
        <v/>
      </c>
    </row>
    <row r="266" spans="5:10">
      <c r="E266" s="60" t="str">
        <f t="shared" si="24"/>
        <v/>
      </c>
      <c r="F266" s="61" t="str">
        <f t="shared" si="25"/>
        <v/>
      </c>
      <c r="G266" s="61" t="str">
        <f t="shared" si="26"/>
        <v/>
      </c>
      <c r="H266" s="61" t="str">
        <f t="shared" si="27"/>
        <v/>
      </c>
      <c r="I266" s="61" t="str">
        <f t="shared" si="28"/>
        <v/>
      </c>
      <c r="J266" s="61" t="str">
        <f t="shared" si="29"/>
        <v/>
      </c>
    </row>
    <row r="267" spans="5:10">
      <c r="E267" s="60" t="str">
        <f t="shared" si="24"/>
        <v/>
      </c>
      <c r="F267" s="61" t="str">
        <f t="shared" si="25"/>
        <v/>
      </c>
      <c r="G267" s="61" t="str">
        <f t="shared" si="26"/>
        <v/>
      </c>
      <c r="H267" s="61" t="str">
        <f t="shared" si="27"/>
        <v/>
      </c>
      <c r="I267" s="61" t="str">
        <f t="shared" si="28"/>
        <v/>
      </c>
      <c r="J267" s="61" t="str">
        <f t="shared" si="29"/>
        <v/>
      </c>
    </row>
    <row r="268" spans="5:10">
      <c r="E268" s="60" t="str">
        <f t="shared" si="24"/>
        <v/>
      </c>
      <c r="F268" s="61" t="str">
        <f t="shared" si="25"/>
        <v/>
      </c>
      <c r="G268" s="61" t="str">
        <f t="shared" si="26"/>
        <v/>
      </c>
      <c r="H268" s="61" t="str">
        <f t="shared" si="27"/>
        <v/>
      </c>
      <c r="I268" s="61" t="str">
        <f t="shared" si="28"/>
        <v/>
      </c>
      <c r="J268" s="61" t="str">
        <f t="shared" si="29"/>
        <v/>
      </c>
    </row>
    <row r="269" spans="5:10">
      <c r="E269" s="60" t="str">
        <f t="shared" si="24"/>
        <v/>
      </c>
      <c r="F269" s="61" t="str">
        <f t="shared" si="25"/>
        <v/>
      </c>
      <c r="G269" s="61" t="str">
        <f t="shared" si="26"/>
        <v/>
      </c>
      <c r="H269" s="61" t="str">
        <f t="shared" si="27"/>
        <v/>
      </c>
      <c r="I269" s="61" t="str">
        <f t="shared" si="28"/>
        <v/>
      </c>
      <c r="J269" s="61" t="str">
        <f t="shared" si="29"/>
        <v/>
      </c>
    </row>
    <row r="270" spans="5:10">
      <c r="E270" s="60" t="str">
        <f t="shared" si="24"/>
        <v/>
      </c>
      <c r="F270" s="61" t="str">
        <f t="shared" si="25"/>
        <v/>
      </c>
      <c r="G270" s="61" t="str">
        <f t="shared" si="26"/>
        <v/>
      </c>
      <c r="H270" s="61" t="str">
        <f t="shared" si="27"/>
        <v/>
      </c>
      <c r="I270" s="61" t="str">
        <f t="shared" si="28"/>
        <v/>
      </c>
      <c r="J270" s="61" t="str">
        <f t="shared" si="29"/>
        <v/>
      </c>
    </row>
    <row r="271" spans="5:10">
      <c r="E271" s="60" t="str">
        <f t="shared" si="24"/>
        <v/>
      </c>
      <c r="F271" s="61" t="str">
        <f t="shared" si="25"/>
        <v/>
      </c>
      <c r="G271" s="61" t="str">
        <f t="shared" si="26"/>
        <v/>
      </c>
      <c r="H271" s="61" t="str">
        <f t="shared" si="27"/>
        <v/>
      </c>
      <c r="I271" s="61" t="str">
        <f t="shared" si="28"/>
        <v/>
      </c>
      <c r="J271" s="61" t="str">
        <f t="shared" si="29"/>
        <v/>
      </c>
    </row>
    <row r="272" spans="5:10">
      <c r="E272" s="60" t="str">
        <f t="shared" si="24"/>
        <v/>
      </c>
      <c r="F272" s="61" t="str">
        <f t="shared" si="25"/>
        <v/>
      </c>
      <c r="G272" s="61" t="str">
        <f t="shared" si="26"/>
        <v/>
      </c>
      <c r="H272" s="61" t="str">
        <f t="shared" si="27"/>
        <v/>
      </c>
      <c r="I272" s="61" t="str">
        <f t="shared" si="28"/>
        <v/>
      </c>
      <c r="J272" s="61" t="str">
        <f t="shared" si="29"/>
        <v/>
      </c>
    </row>
    <row r="273" spans="5:10">
      <c r="E273" s="60" t="str">
        <f t="shared" si="24"/>
        <v/>
      </c>
      <c r="F273" s="61" t="str">
        <f t="shared" si="25"/>
        <v/>
      </c>
      <c r="G273" s="61" t="str">
        <f t="shared" si="26"/>
        <v/>
      </c>
      <c r="H273" s="61" t="str">
        <f t="shared" si="27"/>
        <v/>
      </c>
      <c r="I273" s="61" t="str">
        <f t="shared" si="28"/>
        <v/>
      </c>
      <c r="J273" s="61" t="str">
        <f t="shared" si="29"/>
        <v/>
      </c>
    </row>
    <row r="274" spans="5:10">
      <c r="E274" s="60" t="str">
        <f t="shared" si="24"/>
        <v/>
      </c>
      <c r="F274" s="61" t="str">
        <f t="shared" si="25"/>
        <v/>
      </c>
      <c r="G274" s="61" t="str">
        <f t="shared" si="26"/>
        <v/>
      </c>
      <c r="H274" s="61" t="str">
        <f t="shared" si="27"/>
        <v/>
      </c>
      <c r="I274" s="61" t="str">
        <f t="shared" si="28"/>
        <v/>
      </c>
      <c r="J274" s="61" t="str">
        <f t="shared" si="29"/>
        <v/>
      </c>
    </row>
    <row r="275" spans="5:10">
      <c r="E275" s="60" t="str">
        <f t="shared" si="24"/>
        <v/>
      </c>
      <c r="F275" s="61" t="str">
        <f t="shared" si="25"/>
        <v/>
      </c>
      <c r="G275" s="61" t="str">
        <f t="shared" si="26"/>
        <v/>
      </c>
      <c r="H275" s="61" t="str">
        <f t="shared" si="27"/>
        <v/>
      </c>
      <c r="I275" s="61" t="str">
        <f t="shared" si="28"/>
        <v/>
      </c>
      <c r="J275" s="61" t="str">
        <f t="shared" si="29"/>
        <v/>
      </c>
    </row>
    <row r="276" spans="5:10">
      <c r="E276" s="60" t="str">
        <f t="shared" si="24"/>
        <v/>
      </c>
      <c r="F276" s="61" t="str">
        <f t="shared" si="25"/>
        <v/>
      </c>
      <c r="G276" s="61" t="str">
        <f t="shared" si="26"/>
        <v/>
      </c>
      <c r="H276" s="61" t="str">
        <f t="shared" si="27"/>
        <v/>
      </c>
      <c r="I276" s="61" t="str">
        <f t="shared" si="28"/>
        <v/>
      </c>
      <c r="J276" s="61" t="str">
        <f t="shared" si="29"/>
        <v/>
      </c>
    </row>
    <row r="277" spans="5:10">
      <c r="E277" s="60" t="str">
        <f t="shared" si="24"/>
        <v/>
      </c>
      <c r="F277" s="61" t="str">
        <f t="shared" si="25"/>
        <v/>
      </c>
      <c r="G277" s="61" t="str">
        <f t="shared" si="26"/>
        <v/>
      </c>
      <c r="H277" s="61" t="str">
        <f t="shared" si="27"/>
        <v/>
      </c>
      <c r="I277" s="61" t="str">
        <f t="shared" si="28"/>
        <v/>
      </c>
      <c r="J277" s="61" t="str">
        <f t="shared" si="29"/>
        <v/>
      </c>
    </row>
    <row r="278" spans="5:10">
      <c r="E278" s="60" t="str">
        <f t="shared" si="24"/>
        <v/>
      </c>
      <c r="F278" s="61" t="str">
        <f t="shared" si="25"/>
        <v/>
      </c>
      <c r="G278" s="61" t="str">
        <f t="shared" si="26"/>
        <v/>
      </c>
      <c r="H278" s="61" t="str">
        <f t="shared" si="27"/>
        <v/>
      </c>
      <c r="I278" s="61" t="str">
        <f t="shared" si="28"/>
        <v/>
      </c>
      <c r="J278" s="61" t="str">
        <f t="shared" si="29"/>
        <v/>
      </c>
    </row>
    <row r="279" spans="5:10">
      <c r="E279" s="60" t="str">
        <f t="shared" si="24"/>
        <v/>
      </c>
      <c r="F279" s="61" t="str">
        <f t="shared" si="25"/>
        <v/>
      </c>
      <c r="G279" s="61" t="str">
        <f t="shared" si="26"/>
        <v/>
      </c>
      <c r="H279" s="61" t="str">
        <f t="shared" si="27"/>
        <v/>
      </c>
      <c r="I279" s="61" t="str">
        <f t="shared" si="28"/>
        <v/>
      </c>
      <c r="J279" s="61" t="str">
        <f t="shared" si="29"/>
        <v/>
      </c>
    </row>
    <row r="280" spans="5:10">
      <c r="E280" s="60" t="str">
        <f t="shared" si="24"/>
        <v/>
      </c>
      <c r="F280" s="61" t="str">
        <f t="shared" si="25"/>
        <v/>
      </c>
      <c r="G280" s="61" t="str">
        <f t="shared" si="26"/>
        <v/>
      </c>
      <c r="H280" s="61" t="str">
        <f t="shared" si="27"/>
        <v/>
      </c>
      <c r="I280" s="61" t="str">
        <f t="shared" si="28"/>
        <v/>
      </c>
      <c r="J280" s="61" t="str">
        <f t="shared" si="29"/>
        <v/>
      </c>
    </row>
    <row r="281" spans="5:10">
      <c r="E281" s="60" t="str">
        <f t="shared" si="24"/>
        <v/>
      </c>
      <c r="F281" s="61" t="str">
        <f t="shared" si="25"/>
        <v/>
      </c>
      <c r="G281" s="61" t="str">
        <f t="shared" si="26"/>
        <v/>
      </c>
      <c r="H281" s="61" t="str">
        <f t="shared" si="27"/>
        <v/>
      </c>
      <c r="I281" s="61" t="str">
        <f t="shared" si="28"/>
        <v/>
      </c>
      <c r="J281" s="61" t="str">
        <f t="shared" si="29"/>
        <v/>
      </c>
    </row>
    <row r="282" spans="5:10">
      <c r="E282" s="60" t="str">
        <f t="shared" si="24"/>
        <v/>
      </c>
      <c r="F282" s="61" t="str">
        <f t="shared" si="25"/>
        <v/>
      </c>
      <c r="G282" s="61" t="str">
        <f t="shared" si="26"/>
        <v/>
      </c>
      <c r="H282" s="61" t="str">
        <f t="shared" si="27"/>
        <v/>
      </c>
      <c r="I282" s="61" t="str">
        <f t="shared" si="28"/>
        <v/>
      </c>
      <c r="J282" s="61" t="str">
        <f t="shared" si="29"/>
        <v/>
      </c>
    </row>
    <row r="283" spans="5:10">
      <c r="E283" s="60" t="str">
        <f t="shared" si="24"/>
        <v/>
      </c>
      <c r="F283" s="61" t="str">
        <f t="shared" si="25"/>
        <v/>
      </c>
      <c r="G283" s="61" t="str">
        <f t="shared" si="26"/>
        <v/>
      </c>
      <c r="H283" s="61" t="str">
        <f t="shared" si="27"/>
        <v/>
      </c>
      <c r="I283" s="61" t="str">
        <f t="shared" si="28"/>
        <v/>
      </c>
      <c r="J283" s="61" t="str">
        <f t="shared" si="29"/>
        <v/>
      </c>
    </row>
    <row r="284" spans="5:10">
      <c r="E284" s="60" t="str">
        <f t="shared" si="24"/>
        <v/>
      </c>
      <c r="F284" s="61" t="str">
        <f t="shared" si="25"/>
        <v/>
      </c>
      <c r="G284" s="61" t="str">
        <f t="shared" si="26"/>
        <v/>
      </c>
      <c r="H284" s="61" t="str">
        <f t="shared" si="27"/>
        <v/>
      </c>
      <c r="I284" s="61" t="str">
        <f t="shared" si="28"/>
        <v/>
      </c>
      <c r="J284" s="61" t="str">
        <f t="shared" si="29"/>
        <v/>
      </c>
    </row>
    <row r="285" spans="5:10">
      <c r="E285" s="60" t="str">
        <f t="shared" si="24"/>
        <v/>
      </c>
      <c r="F285" s="61" t="str">
        <f t="shared" si="25"/>
        <v/>
      </c>
      <c r="G285" s="61" t="str">
        <f t="shared" si="26"/>
        <v/>
      </c>
      <c r="H285" s="61" t="str">
        <f t="shared" si="27"/>
        <v/>
      </c>
      <c r="I285" s="61" t="str">
        <f t="shared" si="28"/>
        <v/>
      </c>
      <c r="J285" s="61" t="str">
        <f t="shared" si="29"/>
        <v/>
      </c>
    </row>
    <row r="286" spans="5:10">
      <c r="E286" s="60" t="str">
        <f t="shared" si="24"/>
        <v/>
      </c>
      <c r="F286" s="61" t="str">
        <f t="shared" si="25"/>
        <v/>
      </c>
      <c r="G286" s="61" t="str">
        <f t="shared" si="26"/>
        <v/>
      </c>
      <c r="H286" s="61" t="str">
        <f t="shared" si="27"/>
        <v/>
      </c>
      <c r="I286" s="61" t="str">
        <f t="shared" si="28"/>
        <v/>
      </c>
      <c r="J286" s="61" t="str">
        <f t="shared" si="29"/>
        <v/>
      </c>
    </row>
    <row r="287" spans="5:10">
      <c r="E287" s="60" t="str">
        <f t="shared" si="24"/>
        <v/>
      </c>
      <c r="F287" s="61" t="str">
        <f t="shared" si="25"/>
        <v/>
      </c>
      <c r="G287" s="61" t="str">
        <f t="shared" si="26"/>
        <v/>
      </c>
      <c r="H287" s="61" t="str">
        <f t="shared" si="27"/>
        <v/>
      </c>
      <c r="I287" s="61" t="str">
        <f t="shared" si="28"/>
        <v/>
      </c>
      <c r="J287" s="61" t="str">
        <f t="shared" si="29"/>
        <v/>
      </c>
    </row>
    <row r="288" spans="5:10">
      <c r="E288" s="60" t="str">
        <f t="shared" si="24"/>
        <v/>
      </c>
      <c r="F288" s="61" t="str">
        <f t="shared" si="25"/>
        <v/>
      </c>
      <c r="G288" s="61" t="str">
        <f t="shared" si="26"/>
        <v/>
      </c>
      <c r="H288" s="61" t="str">
        <f t="shared" si="27"/>
        <v/>
      </c>
      <c r="I288" s="61" t="str">
        <f t="shared" si="28"/>
        <v/>
      </c>
      <c r="J288" s="61" t="str">
        <f t="shared" si="29"/>
        <v/>
      </c>
    </row>
    <row r="289" spans="5:10">
      <c r="E289" s="60" t="str">
        <f t="shared" si="24"/>
        <v/>
      </c>
      <c r="F289" s="61" t="str">
        <f t="shared" si="25"/>
        <v/>
      </c>
      <c r="G289" s="61" t="str">
        <f t="shared" si="26"/>
        <v/>
      </c>
      <c r="H289" s="61" t="str">
        <f t="shared" si="27"/>
        <v/>
      </c>
      <c r="I289" s="61" t="str">
        <f t="shared" si="28"/>
        <v/>
      </c>
      <c r="J289" s="61" t="str">
        <f t="shared" si="29"/>
        <v/>
      </c>
    </row>
    <row r="290" spans="5:10">
      <c r="E290" s="60" t="str">
        <f t="shared" si="24"/>
        <v/>
      </c>
      <c r="F290" s="61" t="str">
        <f t="shared" si="25"/>
        <v/>
      </c>
      <c r="G290" s="61" t="str">
        <f t="shared" si="26"/>
        <v/>
      </c>
      <c r="H290" s="61" t="str">
        <f t="shared" si="27"/>
        <v/>
      </c>
      <c r="I290" s="61" t="str">
        <f t="shared" si="28"/>
        <v/>
      </c>
      <c r="J290" s="61" t="str">
        <f t="shared" si="29"/>
        <v/>
      </c>
    </row>
    <row r="291" spans="5:10">
      <c r="E291" s="60" t="str">
        <f t="shared" si="24"/>
        <v/>
      </c>
      <c r="F291" s="61" t="str">
        <f t="shared" si="25"/>
        <v/>
      </c>
      <c r="G291" s="61" t="str">
        <f t="shared" si="26"/>
        <v/>
      </c>
      <c r="H291" s="61" t="str">
        <f t="shared" si="27"/>
        <v/>
      </c>
      <c r="I291" s="61" t="str">
        <f t="shared" si="28"/>
        <v/>
      </c>
      <c r="J291" s="61" t="str">
        <f t="shared" si="29"/>
        <v/>
      </c>
    </row>
    <row r="292" spans="5:10">
      <c r="E292" s="60" t="str">
        <f t="shared" si="24"/>
        <v/>
      </c>
      <c r="F292" s="61" t="str">
        <f t="shared" si="25"/>
        <v/>
      </c>
      <c r="G292" s="61" t="str">
        <f t="shared" si="26"/>
        <v/>
      </c>
      <c r="H292" s="61" t="str">
        <f t="shared" si="27"/>
        <v/>
      </c>
      <c r="I292" s="61" t="str">
        <f t="shared" si="28"/>
        <v/>
      </c>
      <c r="J292" s="61" t="str">
        <f t="shared" si="29"/>
        <v/>
      </c>
    </row>
    <row r="293" spans="5:10">
      <c r="E293" s="60" t="str">
        <f t="shared" si="24"/>
        <v/>
      </c>
      <c r="F293" s="61" t="str">
        <f t="shared" si="25"/>
        <v/>
      </c>
      <c r="G293" s="61" t="str">
        <f t="shared" si="26"/>
        <v/>
      </c>
      <c r="H293" s="61" t="str">
        <f t="shared" si="27"/>
        <v/>
      </c>
      <c r="I293" s="61" t="str">
        <f t="shared" si="28"/>
        <v/>
      </c>
      <c r="J293" s="61" t="str">
        <f t="shared" si="29"/>
        <v/>
      </c>
    </row>
    <row r="294" spans="5:10">
      <c r="E294" s="60" t="str">
        <f t="shared" si="24"/>
        <v/>
      </c>
      <c r="F294" s="61" t="str">
        <f t="shared" si="25"/>
        <v/>
      </c>
      <c r="G294" s="61" t="str">
        <f t="shared" si="26"/>
        <v/>
      </c>
      <c r="H294" s="61" t="str">
        <f t="shared" si="27"/>
        <v/>
      </c>
      <c r="I294" s="61" t="str">
        <f t="shared" si="28"/>
        <v/>
      </c>
      <c r="J294" s="61" t="str">
        <f t="shared" si="29"/>
        <v/>
      </c>
    </row>
    <row r="295" spans="5:10">
      <c r="E295" s="60" t="str">
        <f t="shared" si="24"/>
        <v/>
      </c>
      <c r="F295" s="61" t="str">
        <f t="shared" si="25"/>
        <v/>
      </c>
      <c r="G295" s="61" t="str">
        <f t="shared" si="26"/>
        <v/>
      </c>
      <c r="H295" s="61" t="str">
        <f t="shared" si="27"/>
        <v/>
      </c>
      <c r="I295" s="61" t="str">
        <f t="shared" si="28"/>
        <v/>
      </c>
      <c r="J295" s="61" t="str">
        <f t="shared" si="29"/>
        <v/>
      </c>
    </row>
    <row r="296" spans="5:10">
      <c r="E296" s="60" t="str">
        <f t="shared" si="24"/>
        <v/>
      </c>
      <c r="F296" s="61" t="str">
        <f t="shared" si="25"/>
        <v/>
      </c>
      <c r="G296" s="61" t="str">
        <f t="shared" si="26"/>
        <v/>
      </c>
      <c r="H296" s="61" t="str">
        <f t="shared" si="27"/>
        <v/>
      </c>
      <c r="I296" s="61" t="str">
        <f t="shared" si="28"/>
        <v/>
      </c>
      <c r="J296" s="61" t="str">
        <f t="shared" si="29"/>
        <v/>
      </c>
    </row>
    <row r="297" spans="5:10">
      <c r="E297" s="60" t="str">
        <f t="shared" si="24"/>
        <v/>
      </c>
      <c r="F297" s="61" t="str">
        <f t="shared" si="25"/>
        <v/>
      </c>
      <c r="G297" s="61" t="str">
        <f t="shared" si="26"/>
        <v/>
      </c>
      <c r="H297" s="61" t="str">
        <f t="shared" si="27"/>
        <v/>
      </c>
      <c r="I297" s="61" t="str">
        <f t="shared" si="28"/>
        <v/>
      </c>
      <c r="J297" s="61" t="str">
        <f t="shared" si="29"/>
        <v/>
      </c>
    </row>
    <row r="298" spans="5:10">
      <c r="E298" s="60" t="str">
        <f t="shared" si="24"/>
        <v/>
      </c>
      <c r="F298" s="61" t="str">
        <f t="shared" si="25"/>
        <v/>
      </c>
      <c r="G298" s="61" t="str">
        <f t="shared" si="26"/>
        <v/>
      </c>
      <c r="H298" s="61" t="str">
        <f t="shared" si="27"/>
        <v/>
      </c>
      <c r="I298" s="61" t="str">
        <f t="shared" si="28"/>
        <v/>
      </c>
      <c r="J298" s="61" t="str">
        <f t="shared" si="29"/>
        <v/>
      </c>
    </row>
    <row r="299" spans="5:10">
      <c r="E299" s="60" t="str">
        <f t="shared" si="24"/>
        <v/>
      </c>
      <c r="F299" s="61" t="str">
        <f t="shared" si="25"/>
        <v/>
      </c>
      <c r="G299" s="61" t="str">
        <f t="shared" si="26"/>
        <v/>
      </c>
      <c r="H299" s="61" t="str">
        <f t="shared" si="27"/>
        <v/>
      </c>
      <c r="I299" s="61" t="str">
        <f t="shared" si="28"/>
        <v/>
      </c>
      <c r="J299" s="61" t="str">
        <f t="shared" si="29"/>
        <v/>
      </c>
    </row>
    <row r="300" spans="5:10">
      <c r="E300" s="60" t="str">
        <f t="shared" si="24"/>
        <v/>
      </c>
      <c r="F300" s="61" t="str">
        <f t="shared" si="25"/>
        <v/>
      </c>
      <c r="G300" s="61" t="str">
        <f t="shared" si="26"/>
        <v/>
      </c>
      <c r="H300" s="61" t="str">
        <f t="shared" si="27"/>
        <v/>
      </c>
      <c r="I300" s="61" t="str">
        <f t="shared" si="28"/>
        <v/>
      </c>
      <c r="J300" s="61" t="str">
        <f t="shared" si="29"/>
        <v/>
      </c>
    </row>
    <row r="301" spans="5:10">
      <c r="E301" s="60" t="str">
        <f t="shared" si="24"/>
        <v/>
      </c>
      <c r="F301" s="61" t="str">
        <f t="shared" si="25"/>
        <v/>
      </c>
      <c r="G301" s="61" t="str">
        <f t="shared" si="26"/>
        <v/>
      </c>
      <c r="H301" s="61" t="str">
        <f t="shared" si="27"/>
        <v/>
      </c>
      <c r="I301" s="61" t="str">
        <f t="shared" si="28"/>
        <v/>
      </c>
      <c r="J301" s="61" t="str">
        <f t="shared" si="29"/>
        <v/>
      </c>
    </row>
    <row r="302" spans="5:10">
      <c r="E302" s="60" t="str">
        <f t="shared" si="24"/>
        <v/>
      </c>
      <c r="F302" s="61" t="str">
        <f t="shared" si="25"/>
        <v/>
      </c>
      <c r="G302" s="61" t="str">
        <f t="shared" si="26"/>
        <v/>
      </c>
      <c r="H302" s="61" t="str">
        <f t="shared" si="27"/>
        <v/>
      </c>
      <c r="I302" s="61" t="str">
        <f t="shared" si="28"/>
        <v/>
      </c>
      <c r="J302" s="61" t="str">
        <f t="shared" si="29"/>
        <v/>
      </c>
    </row>
    <row r="303" spans="5:10">
      <c r="E303" s="60" t="str">
        <f t="shared" si="24"/>
        <v/>
      </c>
      <c r="F303" s="61" t="str">
        <f t="shared" si="25"/>
        <v/>
      </c>
      <c r="G303" s="61" t="str">
        <f t="shared" si="26"/>
        <v/>
      </c>
      <c r="H303" s="61" t="str">
        <f t="shared" si="27"/>
        <v/>
      </c>
      <c r="I303" s="61" t="str">
        <f t="shared" si="28"/>
        <v/>
      </c>
      <c r="J303" s="61" t="str">
        <f t="shared" si="29"/>
        <v/>
      </c>
    </row>
    <row r="304" spans="5:10">
      <c r="E304" s="60" t="str">
        <f t="shared" si="24"/>
        <v/>
      </c>
      <c r="F304" s="61" t="str">
        <f t="shared" si="25"/>
        <v/>
      </c>
      <c r="G304" s="61" t="str">
        <f t="shared" si="26"/>
        <v/>
      </c>
      <c r="H304" s="61" t="str">
        <f t="shared" si="27"/>
        <v/>
      </c>
      <c r="I304" s="61" t="str">
        <f t="shared" si="28"/>
        <v/>
      </c>
      <c r="J304" s="61" t="str">
        <f t="shared" si="29"/>
        <v/>
      </c>
    </row>
    <row r="305" spans="5:10">
      <c r="E305" s="60" t="str">
        <f t="shared" si="24"/>
        <v/>
      </c>
      <c r="F305" s="61" t="str">
        <f t="shared" si="25"/>
        <v/>
      </c>
      <c r="G305" s="61" t="str">
        <f t="shared" si="26"/>
        <v/>
      </c>
      <c r="H305" s="61" t="str">
        <f t="shared" si="27"/>
        <v/>
      </c>
      <c r="I305" s="61" t="str">
        <f t="shared" si="28"/>
        <v/>
      </c>
      <c r="J305" s="61" t="str">
        <f t="shared" si="29"/>
        <v/>
      </c>
    </row>
    <row r="306" spans="5:10">
      <c r="E306" s="60" t="str">
        <f t="shared" si="24"/>
        <v/>
      </c>
      <c r="F306" s="61" t="str">
        <f t="shared" si="25"/>
        <v/>
      </c>
      <c r="G306" s="61" t="str">
        <f t="shared" si="26"/>
        <v/>
      </c>
      <c r="H306" s="61" t="str">
        <f t="shared" si="27"/>
        <v/>
      </c>
      <c r="I306" s="61" t="str">
        <f t="shared" si="28"/>
        <v/>
      </c>
      <c r="J306" s="61" t="str">
        <f t="shared" si="29"/>
        <v/>
      </c>
    </row>
    <row r="307" spans="5:10">
      <c r="E307" s="60" t="str">
        <f t="shared" si="24"/>
        <v/>
      </c>
      <c r="F307" s="61" t="str">
        <f t="shared" si="25"/>
        <v/>
      </c>
      <c r="G307" s="61" t="str">
        <f t="shared" si="26"/>
        <v/>
      </c>
      <c r="H307" s="61" t="str">
        <f t="shared" si="27"/>
        <v/>
      </c>
      <c r="I307" s="61" t="str">
        <f t="shared" si="28"/>
        <v/>
      </c>
      <c r="J307" s="61" t="str">
        <f t="shared" si="29"/>
        <v/>
      </c>
    </row>
    <row r="308" spans="5:10">
      <c r="E308" s="60" t="str">
        <f t="shared" si="24"/>
        <v/>
      </c>
      <c r="F308" s="61" t="str">
        <f t="shared" si="25"/>
        <v/>
      </c>
      <c r="G308" s="61" t="str">
        <f t="shared" si="26"/>
        <v/>
      </c>
      <c r="H308" s="61" t="str">
        <f t="shared" si="27"/>
        <v/>
      </c>
      <c r="I308" s="61" t="str">
        <f t="shared" si="28"/>
        <v/>
      </c>
      <c r="J308" s="61" t="str">
        <f t="shared" si="29"/>
        <v/>
      </c>
    </row>
    <row r="309" spans="5:10">
      <c r="E309" s="60" t="str">
        <f t="shared" si="24"/>
        <v/>
      </c>
      <c r="F309" s="61" t="str">
        <f t="shared" si="25"/>
        <v/>
      </c>
      <c r="G309" s="61" t="str">
        <f t="shared" si="26"/>
        <v/>
      </c>
      <c r="H309" s="61" t="str">
        <f t="shared" si="27"/>
        <v/>
      </c>
      <c r="I309" s="61" t="str">
        <f t="shared" si="28"/>
        <v/>
      </c>
      <c r="J309" s="61" t="str">
        <f t="shared" si="29"/>
        <v/>
      </c>
    </row>
    <row r="310" spans="5:10">
      <c r="E310" s="60" t="str">
        <f t="shared" si="24"/>
        <v/>
      </c>
      <c r="F310" s="61" t="str">
        <f t="shared" si="25"/>
        <v/>
      </c>
      <c r="G310" s="61" t="str">
        <f t="shared" si="26"/>
        <v/>
      </c>
      <c r="H310" s="61" t="str">
        <f t="shared" si="27"/>
        <v/>
      </c>
      <c r="I310" s="61" t="str">
        <f t="shared" si="28"/>
        <v/>
      </c>
      <c r="J310" s="61" t="str">
        <f t="shared" si="29"/>
        <v/>
      </c>
    </row>
    <row r="311" spans="5:10">
      <c r="E311" s="60" t="str">
        <f t="shared" si="24"/>
        <v/>
      </c>
      <c r="F311" s="61" t="str">
        <f t="shared" si="25"/>
        <v/>
      </c>
      <c r="G311" s="61" t="str">
        <f t="shared" si="26"/>
        <v/>
      </c>
      <c r="H311" s="61" t="str">
        <f t="shared" si="27"/>
        <v/>
      </c>
      <c r="I311" s="61" t="str">
        <f t="shared" si="28"/>
        <v/>
      </c>
      <c r="J311" s="61" t="str">
        <f t="shared" si="29"/>
        <v/>
      </c>
    </row>
    <row r="312" spans="5:10">
      <c r="E312" s="60" t="str">
        <f t="shared" si="24"/>
        <v/>
      </c>
      <c r="F312" s="61" t="str">
        <f t="shared" si="25"/>
        <v/>
      </c>
      <c r="G312" s="61" t="str">
        <f t="shared" si="26"/>
        <v/>
      </c>
      <c r="H312" s="61" t="str">
        <f t="shared" si="27"/>
        <v/>
      </c>
      <c r="I312" s="61" t="str">
        <f t="shared" si="28"/>
        <v/>
      </c>
      <c r="J312" s="61" t="str">
        <f t="shared" si="29"/>
        <v/>
      </c>
    </row>
    <row r="313" spans="5:10">
      <c r="E313" s="60" t="str">
        <f t="shared" si="24"/>
        <v/>
      </c>
      <c r="F313" s="61" t="str">
        <f t="shared" si="25"/>
        <v/>
      </c>
      <c r="G313" s="61" t="str">
        <f t="shared" si="26"/>
        <v/>
      </c>
      <c r="H313" s="61" t="str">
        <f t="shared" si="27"/>
        <v/>
      </c>
      <c r="I313" s="61" t="str">
        <f t="shared" si="28"/>
        <v/>
      </c>
      <c r="J313" s="61" t="str">
        <f t="shared" si="29"/>
        <v/>
      </c>
    </row>
    <row r="314" spans="5:10">
      <c r="E314" s="60" t="str">
        <f t="shared" si="24"/>
        <v/>
      </c>
      <c r="F314" s="61" t="str">
        <f t="shared" si="25"/>
        <v/>
      </c>
      <c r="G314" s="61" t="str">
        <f t="shared" si="26"/>
        <v/>
      </c>
      <c r="H314" s="61" t="str">
        <f t="shared" si="27"/>
        <v/>
      </c>
      <c r="I314" s="61" t="str">
        <f t="shared" si="28"/>
        <v/>
      </c>
      <c r="J314" s="61" t="str">
        <f t="shared" si="29"/>
        <v/>
      </c>
    </row>
    <row r="315" spans="5:10">
      <c r="E315" s="60" t="str">
        <f t="shared" si="24"/>
        <v/>
      </c>
      <c r="F315" s="61" t="str">
        <f t="shared" si="25"/>
        <v/>
      </c>
      <c r="G315" s="61" t="str">
        <f t="shared" si="26"/>
        <v/>
      </c>
      <c r="H315" s="61" t="str">
        <f t="shared" si="27"/>
        <v/>
      </c>
      <c r="I315" s="61" t="str">
        <f t="shared" si="28"/>
        <v/>
      </c>
      <c r="J315" s="61" t="str">
        <f t="shared" si="29"/>
        <v/>
      </c>
    </row>
    <row r="316" spans="5:10">
      <c r="E316" s="60" t="str">
        <f t="shared" si="24"/>
        <v/>
      </c>
      <c r="F316" s="61" t="str">
        <f t="shared" si="25"/>
        <v/>
      </c>
      <c r="G316" s="61" t="str">
        <f t="shared" si="26"/>
        <v/>
      </c>
      <c r="H316" s="61" t="str">
        <f t="shared" si="27"/>
        <v/>
      </c>
      <c r="I316" s="61" t="str">
        <f t="shared" si="28"/>
        <v/>
      </c>
      <c r="J316" s="61" t="str">
        <f t="shared" si="29"/>
        <v/>
      </c>
    </row>
    <row r="317" spans="5:10">
      <c r="E317" s="60" t="str">
        <f t="shared" si="24"/>
        <v/>
      </c>
      <c r="F317" s="61" t="str">
        <f t="shared" si="25"/>
        <v/>
      </c>
      <c r="G317" s="61" t="str">
        <f t="shared" si="26"/>
        <v/>
      </c>
      <c r="H317" s="61" t="str">
        <f t="shared" si="27"/>
        <v/>
      </c>
      <c r="I317" s="61" t="str">
        <f t="shared" si="28"/>
        <v/>
      </c>
      <c r="J317" s="61" t="str">
        <f t="shared" si="29"/>
        <v/>
      </c>
    </row>
    <row r="318" spans="5:10">
      <c r="E318" s="60" t="str">
        <f t="shared" si="24"/>
        <v/>
      </c>
      <c r="F318" s="61" t="str">
        <f t="shared" si="25"/>
        <v/>
      </c>
      <c r="G318" s="61" t="str">
        <f t="shared" si="26"/>
        <v/>
      </c>
      <c r="H318" s="61" t="str">
        <f t="shared" si="27"/>
        <v/>
      </c>
      <c r="I318" s="61" t="str">
        <f t="shared" si="28"/>
        <v/>
      </c>
      <c r="J318" s="61" t="str">
        <f t="shared" si="29"/>
        <v/>
      </c>
    </row>
    <row r="319" spans="5:10">
      <c r="E319" s="60" t="str">
        <f t="shared" si="24"/>
        <v/>
      </c>
      <c r="F319" s="61" t="str">
        <f t="shared" si="25"/>
        <v/>
      </c>
      <c r="G319" s="61" t="str">
        <f t="shared" si="26"/>
        <v/>
      </c>
      <c r="H319" s="61" t="str">
        <f t="shared" si="27"/>
        <v/>
      </c>
      <c r="I319" s="61" t="str">
        <f t="shared" si="28"/>
        <v/>
      </c>
      <c r="J319" s="61" t="str">
        <f t="shared" si="29"/>
        <v/>
      </c>
    </row>
    <row r="320" spans="5:10">
      <c r="E320" s="60" t="str">
        <f t="shared" si="24"/>
        <v/>
      </c>
      <c r="F320" s="61" t="str">
        <f t="shared" si="25"/>
        <v/>
      </c>
      <c r="G320" s="61" t="str">
        <f t="shared" si="26"/>
        <v/>
      </c>
      <c r="H320" s="61" t="str">
        <f t="shared" si="27"/>
        <v/>
      </c>
      <c r="I320" s="61" t="str">
        <f t="shared" si="28"/>
        <v/>
      </c>
      <c r="J320" s="61" t="str">
        <f t="shared" si="29"/>
        <v/>
      </c>
    </row>
    <row r="321" spans="5:10">
      <c r="E321" s="60" t="str">
        <f t="shared" si="24"/>
        <v/>
      </c>
      <c r="F321" s="61" t="str">
        <f t="shared" si="25"/>
        <v/>
      </c>
      <c r="G321" s="61" t="str">
        <f t="shared" si="26"/>
        <v/>
      </c>
      <c r="H321" s="61" t="str">
        <f t="shared" si="27"/>
        <v/>
      </c>
      <c r="I321" s="61" t="str">
        <f t="shared" si="28"/>
        <v/>
      </c>
      <c r="J321" s="61" t="str">
        <f t="shared" si="29"/>
        <v/>
      </c>
    </row>
    <row r="322" spans="5:10">
      <c r="E322" s="60" t="str">
        <f t="shared" si="24"/>
        <v/>
      </c>
      <c r="F322" s="61" t="str">
        <f t="shared" si="25"/>
        <v/>
      </c>
      <c r="G322" s="61" t="str">
        <f t="shared" si="26"/>
        <v/>
      </c>
      <c r="H322" s="61" t="str">
        <f t="shared" si="27"/>
        <v/>
      </c>
      <c r="I322" s="61" t="str">
        <f t="shared" si="28"/>
        <v/>
      </c>
      <c r="J322" s="61" t="str">
        <f t="shared" si="29"/>
        <v/>
      </c>
    </row>
    <row r="323" spans="5:10">
      <c r="E323" s="60" t="str">
        <f t="shared" ref="E323:E386" si="30">IF(E322&gt;=$B$20,"",E322+1)</f>
        <v/>
      </c>
      <c r="F323" s="61" t="str">
        <f t="shared" ref="F323:F386" si="31">IF(AND(E323&lt;=$B$20,$B$17="frances"),$A$3/PV($B$8,$B$20,-1),IF(AND(E323&lt;=$B$20,$B$17="americano"),IF(E323&lt;$B$20,$A$3*$B$8,$A$3*$B$8+$A$3),IF(AND(E323&lt;=$B$20,$B$17="Cuotas constantes"),G323+H323,"")))</f>
        <v/>
      </c>
      <c r="G323" s="61" t="str">
        <f t="shared" ref="G323:G386" si="32">IF(E323&lt;=$B$20,I322*$B$8,"")</f>
        <v/>
      </c>
      <c r="H323" s="61" t="str">
        <f t="shared" ref="H323:H386" si="33">IF(E323&lt;=$B$20,IF(OR($B$17="Americano",$B$17="Frances"),F323-G323,$A$3/$B$20),"")</f>
        <v/>
      </c>
      <c r="I323" s="61" t="str">
        <f t="shared" ref="I323:I386" si="34">IF(E323&lt;=$B$20,I322-H323,"")</f>
        <v/>
      </c>
      <c r="J323" s="61" t="str">
        <f t="shared" ref="J323:J386" si="35">IF(E323&lt;=$B$20,J322+H323,"")</f>
        <v/>
      </c>
    </row>
    <row r="324" spans="5:10">
      <c r="E324" s="60" t="str">
        <f t="shared" si="30"/>
        <v/>
      </c>
      <c r="F324" s="61" t="str">
        <f t="shared" si="31"/>
        <v/>
      </c>
      <c r="G324" s="61" t="str">
        <f t="shared" si="32"/>
        <v/>
      </c>
      <c r="H324" s="61" t="str">
        <f t="shared" si="33"/>
        <v/>
      </c>
      <c r="I324" s="61" t="str">
        <f t="shared" si="34"/>
        <v/>
      </c>
      <c r="J324" s="61" t="str">
        <f t="shared" si="35"/>
        <v/>
      </c>
    </row>
    <row r="325" spans="5:10">
      <c r="E325" s="60" t="str">
        <f t="shared" si="30"/>
        <v/>
      </c>
      <c r="F325" s="61" t="str">
        <f t="shared" si="31"/>
        <v/>
      </c>
      <c r="G325" s="61" t="str">
        <f t="shared" si="32"/>
        <v/>
      </c>
      <c r="H325" s="61" t="str">
        <f t="shared" si="33"/>
        <v/>
      </c>
      <c r="I325" s="61" t="str">
        <f t="shared" si="34"/>
        <v/>
      </c>
      <c r="J325" s="61" t="str">
        <f t="shared" si="35"/>
        <v/>
      </c>
    </row>
    <row r="326" spans="5:10">
      <c r="E326" s="60" t="str">
        <f t="shared" si="30"/>
        <v/>
      </c>
      <c r="F326" s="61" t="str">
        <f t="shared" si="31"/>
        <v/>
      </c>
      <c r="G326" s="61" t="str">
        <f t="shared" si="32"/>
        <v/>
      </c>
      <c r="H326" s="61" t="str">
        <f t="shared" si="33"/>
        <v/>
      </c>
      <c r="I326" s="61" t="str">
        <f t="shared" si="34"/>
        <v/>
      </c>
      <c r="J326" s="61" t="str">
        <f t="shared" si="35"/>
        <v/>
      </c>
    </row>
    <row r="327" spans="5:10">
      <c r="E327" s="60" t="str">
        <f t="shared" si="30"/>
        <v/>
      </c>
      <c r="F327" s="61" t="str">
        <f t="shared" si="31"/>
        <v/>
      </c>
      <c r="G327" s="61" t="str">
        <f t="shared" si="32"/>
        <v/>
      </c>
      <c r="H327" s="61" t="str">
        <f t="shared" si="33"/>
        <v/>
      </c>
      <c r="I327" s="61" t="str">
        <f t="shared" si="34"/>
        <v/>
      </c>
      <c r="J327" s="61" t="str">
        <f t="shared" si="35"/>
        <v/>
      </c>
    </row>
    <row r="328" spans="5:10">
      <c r="E328" s="60" t="str">
        <f t="shared" si="30"/>
        <v/>
      </c>
      <c r="F328" s="61" t="str">
        <f t="shared" si="31"/>
        <v/>
      </c>
      <c r="G328" s="61" t="str">
        <f t="shared" si="32"/>
        <v/>
      </c>
      <c r="H328" s="61" t="str">
        <f t="shared" si="33"/>
        <v/>
      </c>
      <c r="I328" s="61" t="str">
        <f t="shared" si="34"/>
        <v/>
      </c>
      <c r="J328" s="61" t="str">
        <f t="shared" si="35"/>
        <v/>
      </c>
    </row>
    <row r="329" spans="5:10">
      <c r="E329" s="60" t="str">
        <f t="shared" si="30"/>
        <v/>
      </c>
      <c r="F329" s="61" t="str">
        <f t="shared" si="31"/>
        <v/>
      </c>
      <c r="G329" s="61" t="str">
        <f t="shared" si="32"/>
        <v/>
      </c>
      <c r="H329" s="61" t="str">
        <f t="shared" si="33"/>
        <v/>
      </c>
      <c r="I329" s="61" t="str">
        <f t="shared" si="34"/>
        <v/>
      </c>
      <c r="J329" s="61" t="str">
        <f t="shared" si="35"/>
        <v/>
      </c>
    </row>
    <row r="330" spans="5:10">
      <c r="E330" s="60" t="str">
        <f t="shared" si="30"/>
        <v/>
      </c>
      <c r="F330" s="61" t="str">
        <f t="shared" si="31"/>
        <v/>
      </c>
      <c r="G330" s="61" t="str">
        <f t="shared" si="32"/>
        <v/>
      </c>
      <c r="H330" s="61" t="str">
        <f t="shared" si="33"/>
        <v/>
      </c>
      <c r="I330" s="61" t="str">
        <f t="shared" si="34"/>
        <v/>
      </c>
      <c r="J330" s="61" t="str">
        <f t="shared" si="35"/>
        <v/>
      </c>
    </row>
    <row r="331" spans="5:10">
      <c r="E331" s="60" t="str">
        <f t="shared" si="30"/>
        <v/>
      </c>
      <c r="F331" s="61" t="str">
        <f t="shared" si="31"/>
        <v/>
      </c>
      <c r="G331" s="61" t="str">
        <f t="shared" si="32"/>
        <v/>
      </c>
      <c r="H331" s="61" t="str">
        <f t="shared" si="33"/>
        <v/>
      </c>
      <c r="I331" s="61" t="str">
        <f t="shared" si="34"/>
        <v/>
      </c>
      <c r="J331" s="61" t="str">
        <f t="shared" si="35"/>
        <v/>
      </c>
    </row>
    <row r="332" spans="5:10">
      <c r="E332" s="60" t="str">
        <f t="shared" si="30"/>
        <v/>
      </c>
      <c r="F332" s="61" t="str">
        <f t="shared" si="31"/>
        <v/>
      </c>
      <c r="G332" s="61" t="str">
        <f t="shared" si="32"/>
        <v/>
      </c>
      <c r="H332" s="61" t="str">
        <f t="shared" si="33"/>
        <v/>
      </c>
      <c r="I332" s="61" t="str">
        <f t="shared" si="34"/>
        <v/>
      </c>
      <c r="J332" s="61" t="str">
        <f t="shared" si="35"/>
        <v/>
      </c>
    </row>
    <row r="333" spans="5:10">
      <c r="E333" s="60" t="str">
        <f t="shared" si="30"/>
        <v/>
      </c>
      <c r="F333" s="61" t="str">
        <f t="shared" si="31"/>
        <v/>
      </c>
      <c r="G333" s="61" t="str">
        <f t="shared" si="32"/>
        <v/>
      </c>
      <c r="H333" s="61" t="str">
        <f t="shared" si="33"/>
        <v/>
      </c>
      <c r="I333" s="61" t="str">
        <f t="shared" si="34"/>
        <v/>
      </c>
      <c r="J333" s="61" t="str">
        <f t="shared" si="35"/>
        <v/>
      </c>
    </row>
    <row r="334" spans="5:10">
      <c r="E334" s="60" t="str">
        <f t="shared" si="30"/>
        <v/>
      </c>
      <c r="F334" s="61" t="str">
        <f t="shared" si="31"/>
        <v/>
      </c>
      <c r="G334" s="61" t="str">
        <f t="shared" si="32"/>
        <v/>
      </c>
      <c r="H334" s="61" t="str">
        <f t="shared" si="33"/>
        <v/>
      </c>
      <c r="I334" s="61" t="str">
        <f t="shared" si="34"/>
        <v/>
      </c>
      <c r="J334" s="61" t="str">
        <f t="shared" si="35"/>
        <v/>
      </c>
    </row>
    <row r="335" spans="5:10">
      <c r="E335" s="60" t="str">
        <f t="shared" si="30"/>
        <v/>
      </c>
      <c r="F335" s="61" t="str">
        <f t="shared" si="31"/>
        <v/>
      </c>
      <c r="G335" s="61" t="str">
        <f t="shared" si="32"/>
        <v/>
      </c>
      <c r="H335" s="61" t="str">
        <f t="shared" si="33"/>
        <v/>
      </c>
      <c r="I335" s="61" t="str">
        <f t="shared" si="34"/>
        <v/>
      </c>
      <c r="J335" s="61" t="str">
        <f t="shared" si="35"/>
        <v/>
      </c>
    </row>
    <row r="336" spans="5:10">
      <c r="E336" s="60" t="str">
        <f t="shared" si="30"/>
        <v/>
      </c>
      <c r="F336" s="61" t="str">
        <f t="shared" si="31"/>
        <v/>
      </c>
      <c r="G336" s="61" t="str">
        <f t="shared" si="32"/>
        <v/>
      </c>
      <c r="H336" s="61" t="str">
        <f t="shared" si="33"/>
        <v/>
      </c>
      <c r="I336" s="61" t="str">
        <f t="shared" si="34"/>
        <v/>
      </c>
      <c r="J336" s="61" t="str">
        <f t="shared" si="35"/>
        <v/>
      </c>
    </row>
    <row r="337" spans="5:10">
      <c r="E337" s="60" t="str">
        <f t="shared" si="30"/>
        <v/>
      </c>
      <c r="F337" s="61" t="str">
        <f t="shared" si="31"/>
        <v/>
      </c>
      <c r="G337" s="61" t="str">
        <f t="shared" si="32"/>
        <v/>
      </c>
      <c r="H337" s="61" t="str">
        <f t="shared" si="33"/>
        <v/>
      </c>
      <c r="I337" s="61" t="str">
        <f t="shared" si="34"/>
        <v/>
      </c>
      <c r="J337" s="61" t="str">
        <f t="shared" si="35"/>
        <v/>
      </c>
    </row>
    <row r="338" spans="5:10">
      <c r="E338" s="60" t="str">
        <f t="shared" si="30"/>
        <v/>
      </c>
      <c r="F338" s="61" t="str">
        <f t="shared" si="31"/>
        <v/>
      </c>
      <c r="G338" s="61" t="str">
        <f t="shared" si="32"/>
        <v/>
      </c>
      <c r="H338" s="61" t="str">
        <f t="shared" si="33"/>
        <v/>
      </c>
      <c r="I338" s="61" t="str">
        <f t="shared" si="34"/>
        <v/>
      </c>
      <c r="J338" s="61" t="str">
        <f t="shared" si="35"/>
        <v/>
      </c>
    </row>
    <row r="339" spans="5:10">
      <c r="E339" s="60" t="str">
        <f t="shared" si="30"/>
        <v/>
      </c>
      <c r="F339" s="61" t="str">
        <f t="shared" si="31"/>
        <v/>
      </c>
      <c r="G339" s="61" t="str">
        <f t="shared" si="32"/>
        <v/>
      </c>
      <c r="H339" s="61" t="str">
        <f t="shared" si="33"/>
        <v/>
      </c>
      <c r="I339" s="61" t="str">
        <f t="shared" si="34"/>
        <v/>
      </c>
      <c r="J339" s="61" t="str">
        <f t="shared" si="35"/>
        <v/>
      </c>
    </row>
    <row r="340" spans="5:10">
      <c r="E340" s="60" t="str">
        <f t="shared" si="30"/>
        <v/>
      </c>
      <c r="F340" s="61" t="str">
        <f t="shared" si="31"/>
        <v/>
      </c>
      <c r="G340" s="61" t="str">
        <f t="shared" si="32"/>
        <v/>
      </c>
      <c r="H340" s="61" t="str">
        <f t="shared" si="33"/>
        <v/>
      </c>
      <c r="I340" s="61" t="str">
        <f t="shared" si="34"/>
        <v/>
      </c>
      <c r="J340" s="61" t="str">
        <f t="shared" si="35"/>
        <v/>
      </c>
    </row>
    <row r="341" spans="5:10">
      <c r="E341" s="60" t="str">
        <f t="shared" si="30"/>
        <v/>
      </c>
      <c r="F341" s="61" t="str">
        <f t="shared" si="31"/>
        <v/>
      </c>
      <c r="G341" s="61" t="str">
        <f t="shared" si="32"/>
        <v/>
      </c>
      <c r="H341" s="61" t="str">
        <f t="shared" si="33"/>
        <v/>
      </c>
      <c r="I341" s="61" t="str">
        <f t="shared" si="34"/>
        <v/>
      </c>
      <c r="J341" s="61" t="str">
        <f t="shared" si="35"/>
        <v/>
      </c>
    </row>
    <row r="342" spans="5:10">
      <c r="E342" s="60" t="str">
        <f t="shared" si="30"/>
        <v/>
      </c>
      <c r="F342" s="61" t="str">
        <f t="shared" si="31"/>
        <v/>
      </c>
      <c r="G342" s="61" t="str">
        <f t="shared" si="32"/>
        <v/>
      </c>
      <c r="H342" s="61" t="str">
        <f t="shared" si="33"/>
        <v/>
      </c>
      <c r="I342" s="61" t="str">
        <f t="shared" si="34"/>
        <v/>
      </c>
      <c r="J342" s="61" t="str">
        <f t="shared" si="35"/>
        <v/>
      </c>
    </row>
    <row r="343" spans="5:10">
      <c r="E343" s="60" t="str">
        <f t="shared" si="30"/>
        <v/>
      </c>
      <c r="F343" s="61" t="str">
        <f t="shared" si="31"/>
        <v/>
      </c>
      <c r="G343" s="61" t="str">
        <f t="shared" si="32"/>
        <v/>
      </c>
      <c r="H343" s="61" t="str">
        <f t="shared" si="33"/>
        <v/>
      </c>
      <c r="I343" s="61" t="str">
        <f t="shared" si="34"/>
        <v/>
      </c>
      <c r="J343" s="61" t="str">
        <f t="shared" si="35"/>
        <v/>
      </c>
    </row>
    <row r="344" spans="5:10">
      <c r="E344" s="60" t="str">
        <f t="shared" si="30"/>
        <v/>
      </c>
      <c r="F344" s="61" t="str">
        <f t="shared" si="31"/>
        <v/>
      </c>
      <c r="G344" s="61" t="str">
        <f t="shared" si="32"/>
        <v/>
      </c>
      <c r="H344" s="61" t="str">
        <f t="shared" si="33"/>
        <v/>
      </c>
      <c r="I344" s="61" t="str">
        <f t="shared" si="34"/>
        <v/>
      </c>
      <c r="J344" s="61" t="str">
        <f t="shared" si="35"/>
        <v/>
      </c>
    </row>
    <row r="345" spans="5:10">
      <c r="E345" s="60" t="str">
        <f t="shared" si="30"/>
        <v/>
      </c>
      <c r="F345" s="61" t="str">
        <f t="shared" si="31"/>
        <v/>
      </c>
      <c r="G345" s="61" t="str">
        <f t="shared" si="32"/>
        <v/>
      </c>
      <c r="H345" s="61" t="str">
        <f t="shared" si="33"/>
        <v/>
      </c>
      <c r="I345" s="61" t="str">
        <f t="shared" si="34"/>
        <v/>
      </c>
      <c r="J345" s="61" t="str">
        <f t="shared" si="35"/>
        <v/>
      </c>
    </row>
    <row r="346" spans="5:10">
      <c r="E346" s="60" t="str">
        <f t="shared" si="30"/>
        <v/>
      </c>
      <c r="F346" s="61" t="str">
        <f t="shared" si="31"/>
        <v/>
      </c>
      <c r="G346" s="61" t="str">
        <f t="shared" si="32"/>
        <v/>
      </c>
      <c r="H346" s="61" t="str">
        <f t="shared" si="33"/>
        <v/>
      </c>
      <c r="I346" s="61" t="str">
        <f t="shared" si="34"/>
        <v/>
      </c>
      <c r="J346" s="61" t="str">
        <f t="shared" si="35"/>
        <v/>
      </c>
    </row>
    <row r="347" spans="5:10">
      <c r="E347" s="60" t="str">
        <f t="shared" si="30"/>
        <v/>
      </c>
      <c r="F347" s="61" t="str">
        <f t="shared" si="31"/>
        <v/>
      </c>
      <c r="G347" s="61" t="str">
        <f t="shared" si="32"/>
        <v/>
      </c>
      <c r="H347" s="61" t="str">
        <f t="shared" si="33"/>
        <v/>
      </c>
      <c r="I347" s="61" t="str">
        <f t="shared" si="34"/>
        <v/>
      </c>
      <c r="J347" s="61" t="str">
        <f t="shared" si="35"/>
        <v/>
      </c>
    </row>
    <row r="348" spans="5:10">
      <c r="E348" s="60" t="str">
        <f t="shared" si="30"/>
        <v/>
      </c>
      <c r="F348" s="61" t="str">
        <f t="shared" si="31"/>
        <v/>
      </c>
      <c r="G348" s="61" t="str">
        <f t="shared" si="32"/>
        <v/>
      </c>
      <c r="H348" s="61" t="str">
        <f t="shared" si="33"/>
        <v/>
      </c>
      <c r="I348" s="61" t="str">
        <f t="shared" si="34"/>
        <v/>
      </c>
      <c r="J348" s="61" t="str">
        <f t="shared" si="35"/>
        <v/>
      </c>
    </row>
    <row r="349" spans="5:10">
      <c r="E349" s="60" t="str">
        <f t="shared" si="30"/>
        <v/>
      </c>
      <c r="F349" s="61" t="str">
        <f t="shared" si="31"/>
        <v/>
      </c>
      <c r="G349" s="61" t="str">
        <f t="shared" si="32"/>
        <v/>
      </c>
      <c r="H349" s="61" t="str">
        <f t="shared" si="33"/>
        <v/>
      </c>
      <c r="I349" s="61" t="str">
        <f t="shared" si="34"/>
        <v/>
      </c>
      <c r="J349" s="61" t="str">
        <f t="shared" si="35"/>
        <v/>
      </c>
    </row>
    <row r="350" spans="5:10">
      <c r="E350" s="60" t="str">
        <f t="shared" si="30"/>
        <v/>
      </c>
      <c r="F350" s="61" t="str">
        <f t="shared" si="31"/>
        <v/>
      </c>
      <c r="G350" s="61" t="str">
        <f t="shared" si="32"/>
        <v/>
      </c>
      <c r="H350" s="61" t="str">
        <f t="shared" si="33"/>
        <v/>
      </c>
      <c r="I350" s="61" t="str">
        <f t="shared" si="34"/>
        <v/>
      </c>
      <c r="J350" s="61" t="str">
        <f t="shared" si="35"/>
        <v/>
      </c>
    </row>
    <row r="351" spans="5:10">
      <c r="E351" s="60" t="str">
        <f t="shared" si="30"/>
        <v/>
      </c>
      <c r="F351" s="61" t="str">
        <f t="shared" si="31"/>
        <v/>
      </c>
      <c r="G351" s="61" t="str">
        <f t="shared" si="32"/>
        <v/>
      </c>
      <c r="H351" s="61" t="str">
        <f t="shared" si="33"/>
        <v/>
      </c>
      <c r="I351" s="61" t="str">
        <f t="shared" si="34"/>
        <v/>
      </c>
      <c r="J351" s="61" t="str">
        <f t="shared" si="35"/>
        <v/>
      </c>
    </row>
    <row r="352" spans="5:10">
      <c r="E352" s="60" t="str">
        <f t="shared" si="30"/>
        <v/>
      </c>
      <c r="F352" s="61" t="str">
        <f t="shared" si="31"/>
        <v/>
      </c>
      <c r="G352" s="61" t="str">
        <f t="shared" si="32"/>
        <v/>
      </c>
      <c r="H352" s="61" t="str">
        <f t="shared" si="33"/>
        <v/>
      </c>
      <c r="I352" s="61" t="str">
        <f t="shared" si="34"/>
        <v/>
      </c>
      <c r="J352" s="61" t="str">
        <f t="shared" si="35"/>
        <v/>
      </c>
    </row>
    <row r="353" spans="5:10">
      <c r="E353" s="60" t="str">
        <f t="shared" si="30"/>
        <v/>
      </c>
      <c r="F353" s="61" t="str">
        <f t="shared" si="31"/>
        <v/>
      </c>
      <c r="G353" s="61" t="str">
        <f t="shared" si="32"/>
        <v/>
      </c>
      <c r="H353" s="61" t="str">
        <f t="shared" si="33"/>
        <v/>
      </c>
      <c r="I353" s="61" t="str">
        <f t="shared" si="34"/>
        <v/>
      </c>
      <c r="J353" s="61" t="str">
        <f t="shared" si="35"/>
        <v/>
      </c>
    </row>
    <row r="354" spans="5:10">
      <c r="E354" s="60" t="str">
        <f t="shared" si="30"/>
        <v/>
      </c>
      <c r="F354" s="61" t="str">
        <f t="shared" si="31"/>
        <v/>
      </c>
      <c r="G354" s="61" t="str">
        <f t="shared" si="32"/>
        <v/>
      </c>
      <c r="H354" s="61" t="str">
        <f t="shared" si="33"/>
        <v/>
      </c>
      <c r="I354" s="61" t="str">
        <f t="shared" si="34"/>
        <v/>
      </c>
      <c r="J354" s="61" t="str">
        <f t="shared" si="35"/>
        <v/>
      </c>
    </row>
    <row r="355" spans="5:10">
      <c r="E355" s="60" t="str">
        <f t="shared" si="30"/>
        <v/>
      </c>
      <c r="F355" s="61" t="str">
        <f t="shared" si="31"/>
        <v/>
      </c>
      <c r="G355" s="61" t="str">
        <f t="shared" si="32"/>
        <v/>
      </c>
      <c r="H355" s="61" t="str">
        <f t="shared" si="33"/>
        <v/>
      </c>
      <c r="I355" s="61" t="str">
        <f t="shared" si="34"/>
        <v/>
      </c>
      <c r="J355" s="61" t="str">
        <f t="shared" si="35"/>
        <v/>
      </c>
    </row>
    <row r="356" spans="5:10">
      <c r="E356" s="60" t="str">
        <f t="shared" si="30"/>
        <v/>
      </c>
      <c r="F356" s="61" t="str">
        <f t="shared" si="31"/>
        <v/>
      </c>
      <c r="G356" s="61" t="str">
        <f t="shared" si="32"/>
        <v/>
      </c>
      <c r="H356" s="61" t="str">
        <f t="shared" si="33"/>
        <v/>
      </c>
      <c r="I356" s="61" t="str">
        <f t="shared" si="34"/>
        <v/>
      </c>
      <c r="J356" s="61" t="str">
        <f t="shared" si="35"/>
        <v/>
      </c>
    </row>
    <row r="357" spans="5:10">
      <c r="E357" s="60" t="str">
        <f t="shared" si="30"/>
        <v/>
      </c>
      <c r="F357" s="61" t="str">
        <f t="shared" si="31"/>
        <v/>
      </c>
      <c r="G357" s="61" t="str">
        <f t="shared" si="32"/>
        <v/>
      </c>
      <c r="H357" s="61" t="str">
        <f t="shared" si="33"/>
        <v/>
      </c>
      <c r="I357" s="61" t="str">
        <f t="shared" si="34"/>
        <v/>
      </c>
      <c r="J357" s="61" t="str">
        <f t="shared" si="35"/>
        <v/>
      </c>
    </row>
    <row r="358" spans="5:10">
      <c r="E358" s="60" t="str">
        <f t="shared" si="30"/>
        <v/>
      </c>
      <c r="F358" s="61" t="str">
        <f t="shared" si="31"/>
        <v/>
      </c>
      <c r="G358" s="61" t="str">
        <f t="shared" si="32"/>
        <v/>
      </c>
      <c r="H358" s="61" t="str">
        <f t="shared" si="33"/>
        <v/>
      </c>
      <c r="I358" s="61" t="str">
        <f t="shared" si="34"/>
        <v/>
      </c>
      <c r="J358" s="61" t="str">
        <f t="shared" si="35"/>
        <v/>
      </c>
    </row>
    <row r="359" spans="5:10">
      <c r="E359" s="60" t="str">
        <f t="shared" si="30"/>
        <v/>
      </c>
      <c r="F359" s="61" t="str">
        <f t="shared" si="31"/>
        <v/>
      </c>
      <c r="G359" s="61" t="str">
        <f t="shared" si="32"/>
        <v/>
      </c>
      <c r="H359" s="61" t="str">
        <f t="shared" si="33"/>
        <v/>
      </c>
      <c r="I359" s="61" t="str">
        <f t="shared" si="34"/>
        <v/>
      </c>
      <c r="J359" s="61" t="str">
        <f t="shared" si="35"/>
        <v/>
      </c>
    </row>
    <row r="360" spans="5:10">
      <c r="E360" s="60" t="str">
        <f t="shared" si="30"/>
        <v/>
      </c>
      <c r="F360" s="61" t="str">
        <f t="shared" si="31"/>
        <v/>
      </c>
      <c r="G360" s="61" t="str">
        <f t="shared" si="32"/>
        <v/>
      </c>
      <c r="H360" s="61" t="str">
        <f t="shared" si="33"/>
        <v/>
      </c>
      <c r="I360" s="61" t="str">
        <f t="shared" si="34"/>
        <v/>
      </c>
      <c r="J360" s="61" t="str">
        <f t="shared" si="35"/>
        <v/>
      </c>
    </row>
    <row r="361" spans="5:10">
      <c r="E361" s="60" t="str">
        <f t="shared" si="30"/>
        <v/>
      </c>
      <c r="F361" s="61" t="str">
        <f t="shared" si="31"/>
        <v/>
      </c>
      <c r="G361" s="61" t="str">
        <f t="shared" si="32"/>
        <v/>
      </c>
      <c r="H361" s="61" t="str">
        <f t="shared" si="33"/>
        <v/>
      </c>
      <c r="I361" s="61" t="str">
        <f t="shared" si="34"/>
        <v/>
      </c>
      <c r="J361" s="61" t="str">
        <f t="shared" si="35"/>
        <v/>
      </c>
    </row>
    <row r="362" spans="5:10">
      <c r="E362" s="60" t="str">
        <f t="shared" si="30"/>
        <v/>
      </c>
      <c r="F362" s="61" t="str">
        <f t="shared" si="31"/>
        <v/>
      </c>
      <c r="G362" s="61" t="str">
        <f t="shared" si="32"/>
        <v/>
      </c>
      <c r="H362" s="61" t="str">
        <f t="shared" si="33"/>
        <v/>
      </c>
      <c r="I362" s="61" t="str">
        <f t="shared" si="34"/>
        <v/>
      </c>
      <c r="J362" s="61" t="str">
        <f t="shared" si="35"/>
        <v/>
      </c>
    </row>
    <row r="363" spans="5:10">
      <c r="E363" s="60" t="str">
        <f t="shared" si="30"/>
        <v/>
      </c>
      <c r="F363" s="61" t="str">
        <f t="shared" si="31"/>
        <v/>
      </c>
      <c r="G363" s="61" t="str">
        <f t="shared" si="32"/>
        <v/>
      </c>
      <c r="H363" s="61" t="str">
        <f t="shared" si="33"/>
        <v/>
      </c>
      <c r="I363" s="61" t="str">
        <f t="shared" si="34"/>
        <v/>
      </c>
      <c r="J363" s="61" t="str">
        <f t="shared" si="35"/>
        <v/>
      </c>
    </row>
    <row r="364" spans="5:10">
      <c r="E364" s="60" t="str">
        <f t="shared" si="30"/>
        <v/>
      </c>
      <c r="F364" s="61" t="str">
        <f t="shared" si="31"/>
        <v/>
      </c>
      <c r="G364" s="61" t="str">
        <f t="shared" si="32"/>
        <v/>
      </c>
      <c r="H364" s="61" t="str">
        <f t="shared" si="33"/>
        <v/>
      </c>
      <c r="I364" s="61" t="str">
        <f t="shared" si="34"/>
        <v/>
      </c>
      <c r="J364" s="61" t="str">
        <f t="shared" si="35"/>
        <v/>
      </c>
    </row>
    <row r="365" spans="5:10">
      <c r="E365" s="60" t="str">
        <f t="shared" si="30"/>
        <v/>
      </c>
      <c r="F365" s="61" t="str">
        <f t="shared" si="31"/>
        <v/>
      </c>
      <c r="G365" s="61" t="str">
        <f t="shared" si="32"/>
        <v/>
      </c>
      <c r="H365" s="61" t="str">
        <f t="shared" si="33"/>
        <v/>
      </c>
      <c r="I365" s="61" t="str">
        <f t="shared" si="34"/>
        <v/>
      </c>
      <c r="J365" s="61" t="str">
        <f t="shared" si="35"/>
        <v/>
      </c>
    </row>
    <row r="366" spans="5:10">
      <c r="E366" s="60" t="str">
        <f t="shared" si="30"/>
        <v/>
      </c>
      <c r="F366" s="61" t="str">
        <f t="shared" si="31"/>
        <v/>
      </c>
      <c r="G366" s="61" t="str">
        <f t="shared" si="32"/>
        <v/>
      </c>
      <c r="H366" s="61" t="str">
        <f t="shared" si="33"/>
        <v/>
      </c>
      <c r="I366" s="61" t="str">
        <f t="shared" si="34"/>
        <v/>
      </c>
      <c r="J366" s="61" t="str">
        <f t="shared" si="35"/>
        <v/>
      </c>
    </row>
    <row r="367" spans="5:10">
      <c r="E367" s="60" t="str">
        <f t="shared" si="30"/>
        <v/>
      </c>
      <c r="F367" s="61" t="str">
        <f t="shared" si="31"/>
        <v/>
      </c>
      <c r="G367" s="61" t="str">
        <f t="shared" si="32"/>
        <v/>
      </c>
      <c r="H367" s="61" t="str">
        <f t="shared" si="33"/>
        <v/>
      </c>
      <c r="I367" s="61" t="str">
        <f t="shared" si="34"/>
        <v/>
      </c>
      <c r="J367" s="61" t="str">
        <f t="shared" si="35"/>
        <v/>
      </c>
    </row>
    <row r="368" spans="5:10">
      <c r="E368" s="60" t="str">
        <f t="shared" si="30"/>
        <v/>
      </c>
      <c r="F368" s="61" t="str">
        <f t="shared" si="31"/>
        <v/>
      </c>
      <c r="G368" s="61" t="str">
        <f t="shared" si="32"/>
        <v/>
      </c>
      <c r="H368" s="61" t="str">
        <f t="shared" si="33"/>
        <v/>
      </c>
      <c r="I368" s="61" t="str">
        <f t="shared" si="34"/>
        <v/>
      </c>
      <c r="J368" s="61" t="str">
        <f t="shared" si="35"/>
        <v/>
      </c>
    </row>
    <row r="369" spans="5:10">
      <c r="E369" s="60" t="str">
        <f t="shared" si="30"/>
        <v/>
      </c>
      <c r="F369" s="61" t="str">
        <f t="shared" si="31"/>
        <v/>
      </c>
      <c r="G369" s="61" t="str">
        <f t="shared" si="32"/>
        <v/>
      </c>
      <c r="H369" s="61" t="str">
        <f t="shared" si="33"/>
        <v/>
      </c>
      <c r="I369" s="61" t="str">
        <f t="shared" si="34"/>
        <v/>
      </c>
      <c r="J369" s="61" t="str">
        <f t="shared" si="35"/>
        <v/>
      </c>
    </row>
    <row r="370" spans="5:10">
      <c r="E370" s="60" t="str">
        <f t="shared" si="30"/>
        <v/>
      </c>
      <c r="F370" s="61" t="str">
        <f t="shared" si="31"/>
        <v/>
      </c>
      <c r="G370" s="61" t="str">
        <f t="shared" si="32"/>
        <v/>
      </c>
      <c r="H370" s="61" t="str">
        <f t="shared" si="33"/>
        <v/>
      </c>
      <c r="I370" s="61" t="str">
        <f t="shared" si="34"/>
        <v/>
      </c>
      <c r="J370" s="61" t="str">
        <f t="shared" si="35"/>
        <v/>
      </c>
    </row>
    <row r="371" spans="5:10">
      <c r="E371" s="60" t="str">
        <f t="shared" si="30"/>
        <v/>
      </c>
      <c r="F371" s="61" t="str">
        <f t="shared" si="31"/>
        <v/>
      </c>
      <c r="G371" s="61" t="str">
        <f t="shared" si="32"/>
        <v/>
      </c>
      <c r="H371" s="61" t="str">
        <f t="shared" si="33"/>
        <v/>
      </c>
      <c r="I371" s="61" t="str">
        <f t="shared" si="34"/>
        <v/>
      </c>
      <c r="J371" s="61" t="str">
        <f t="shared" si="35"/>
        <v/>
      </c>
    </row>
    <row r="372" spans="5:10">
      <c r="E372" s="60" t="str">
        <f t="shared" si="30"/>
        <v/>
      </c>
      <c r="F372" s="61" t="str">
        <f t="shared" si="31"/>
        <v/>
      </c>
      <c r="G372" s="61" t="str">
        <f t="shared" si="32"/>
        <v/>
      </c>
      <c r="H372" s="61" t="str">
        <f t="shared" si="33"/>
        <v/>
      </c>
      <c r="I372" s="61" t="str">
        <f t="shared" si="34"/>
        <v/>
      </c>
      <c r="J372" s="61" t="str">
        <f t="shared" si="35"/>
        <v/>
      </c>
    </row>
    <row r="373" spans="5:10">
      <c r="E373" s="60" t="str">
        <f t="shared" si="30"/>
        <v/>
      </c>
      <c r="F373" s="61" t="str">
        <f t="shared" si="31"/>
        <v/>
      </c>
      <c r="G373" s="61" t="str">
        <f t="shared" si="32"/>
        <v/>
      </c>
      <c r="H373" s="61" t="str">
        <f t="shared" si="33"/>
        <v/>
      </c>
      <c r="I373" s="61" t="str">
        <f t="shared" si="34"/>
        <v/>
      </c>
      <c r="J373" s="61" t="str">
        <f t="shared" si="35"/>
        <v/>
      </c>
    </row>
    <row r="374" spans="5:10">
      <c r="E374" s="60" t="str">
        <f t="shared" si="30"/>
        <v/>
      </c>
      <c r="F374" s="61" t="str">
        <f t="shared" si="31"/>
        <v/>
      </c>
      <c r="G374" s="61" t="str">
        <f t="shared" si="32"/>
        <v/>
      </c>
      <c r="H374" s="61" t="str">
        <f t="shared" si="33"/>
        <v/>
      </c>
      <c r="I374" s="61" t="str">
        <f t="shared" si="34"/>
        <v/>
      </c>
      <c r="J374" s="61" t="str">
        <f t="shared" si="35"/>
        <v/>
      </c>
    </row>
    <row r="375" spans="5:10">
      <c r="E375" s="60" t="str">
        <f t="shared" si="30"/>
        <v/>
      </c>
      <c r="F375" s="61" t="str">
        <f t="shared" si="31"/>
        <v/>
      </c>
      <c r="G375" s="61" t="str">
        <f t="shared" si="32"/>
        <v/>
      </c>
      <c r="H375" s="61" t="str">
        <f t="shared" si="33"/>
        <v/>
      </c>
      <c r="I375" s="61" t="str">
        <f t="shared" si="34"/>
        <v/>
      </c>
      <c r="J375" s="61" t="str">
        <f t="shared" si="35"/>
        <v/>
      </c>
    </row>
    <row r="376" spans="5:10">
      <c r="E376" s="60" t="str">
        <f t="shared" si="30"/>
        <v/>
      </c>
      <c r="F376" s="61" t="str">
        <f t="shared" si="31"/>
        <v/>
      </c>
      <c r="G376" s="61" t="str">
        <f t="shared" si="32"/>
        <v/>
      </c>
      <c r="H376" s="61" t="str">
        <f t="shared" si="33"/>
        <v/>
      </c>
      <c r="I376" s="61" t="str">
        <f t="shared" si="34"/>
        <v/>
      </c>
      <c r="J376" s="61" t="str">
        <f t="shared" si="35"/>
        <v/>
      </c>
    </row>
    <row r="377" spans="5:10">
      <c r="E377" s="60" t="str">
        <f t="shared" si="30"/>
        <v/>
      </c>
      <c r="F377" s="61" t="str">
        <f t="shared" si="31"/>
        <v/>
      </c>
      <c r="G377" s="61" t="str">
        <f t="shared" si="32"/>
        <v/>
      </c>
      <c r="H377" s="61" t="str">
        <f t="shared" si="33"/>
        <v/>
      </c>
      <c r="I377" s="61" t="str">
        <f t="shared" si="34"/>
        <v/>
      </c>
      <c r="J377" s="61" t="str">
        <f t="shared" si="35"/>
        <v/>
      </c>
    </row>
    <row r="378" spans="5:10">
      <c r="E378" s="60" t="str">
        <f t="shared" si="30"/>
        <v/>
      </c>
      <c r="F378" s="61" t="str">
        <f t="shared" si="31"/>
        <v/>
      </c>
      <c r="G378" s="61" t="str">
        <f t="shared" si="32"/>
        <v/>
      </c>
      <c r="H378" s="61" t="str">
        <f t="shared" si="33"/>
        <v/>
      </c>
      <c r="I378" s="61" t="str">
        <f t="shared" si="34"/>
        <v/>
      </c>
      <c r="J378" s="61" t="str">
        <f t="shared" si="35"/>
        <v/>
      </c>
    </row>
    <row r="379" spans="5:10">
      <c r="E379" s="60" t="str">
        <f t="shared" si="30"/>
        <v/>
      </c>
      <c r="F379" s="61" t="str">
        <f t="shared" si="31"/>
        <v/>
      </c>
      <c r="G379" s="61" t="str">
        <f t="shared" si="32"/>
        <v/>
      </c>
      <c r="H379" s="61" t="str">
        <f t="shared" si="33"/>
        <v/>
      </c>
      <c r="I379" s="61" t="str">
        <f t="shared" si="34"/>
        <v/>
      </c>
      <c r="J379" s="61" t="str">
        <f t="shared" si="35"/>
        <v/>
      </c>
    </row>
    <row r="380" spans="5:10">
      <c r="E380" s="60" t="str">
        <f t="shared" si="30"/>
        <v/>
      </c>
      <c r="F380" s="61" t="str">
        <f t="shared" si="31"/>
        <v/>
      </c>
      <c r="G380" s="61" t="str">
        <f t="shared" si="32"/>
        <v/>
      </c>
      <c r="H380" s="61" t="str">
        <f t="shared" si="33"/>
        <v/>
      </c>
      <c r="I380" s="61" t="str">
        <f t="shared" si="34"/>
        <v/>
      </c>
      <c r="J380" s="61" t="str">
        <f t="shared" si="35"/>
        <v/>
      </c>
    </row>
    <row r="381" spans="5:10">
      <c r="E381" s="60" t="str">
        <f t="shared" si="30"/>
        <v/>
      </c>
      <c r="F381" s="61" t="str">
        <f t="shared" si="31"/>
        <v/>
      </c>
      <c r="G381" s="61" t="str">
        <f t="shared" si="32"/>
        <v/>
      </c>
      <c r="H381" s="61" t="str">
        <f t="shared" si="33"/>
        <v/>
      </c>
      <c r="I381" s="61" t="str">
        <f t="shared" si="34"/>
        <v/>
      </c>
      <c r="J381" s="61" t="str">
        <f t="shared" si="35"/>
        <v/>
      </c>
    </row>
    <row r="382" spans="5:10">
      <c r="E382" s="60" t="str">
        <f t="shared" si="30"/>
        <v/>
      </c>
      <c r="F382" s="61" t="str">
        <f t="shared" si="31"/>
        <v/>
      </c>
      <c r="G382" s="61" t="str">
        <f t="shared" si="32"/>
        <v/>
      </c>
      <c r="H382" s="61" t="str">
        <f t="shared" si="33"/>
        <v/>
      </c>
      <c r="I382" s="61" t="str">
        <f t="shared" si="34"/>
        <v/>
      </c>
      <c r="J382" s="61" t="str">
        <f t="shared" si="35"/>
        <v/>
      </c>
    </row>
    <row r="383" spans="5:10">
      <c r="E383" s="60" t="str">
        <f t="shared" si="30"/>
        <v/>
      </c>
      <c r="F383" s="61" t="str">
        <f t="shared" si="31"/>
        <v/>
      </c>
      <c r="G383" s="61" t="str">
        <f t="shared" si="32"/>
        <v/>
      </c>
      <c r="H383" s="61" t="str">
        <f t="shared" si="33"/>
        <v/>
      </c>
      <c r="I383" s="61" t="str">
        <f t="shared" si="34"/>
        <v/>
      </c>
      <c r="J383" s="61" t="str">
        <f t="shared" si="35"/>
        <v/>
      </c>
    </row>
    <row r="384" spans="5:10">
      <c r="E384" s="60" t="str">
        <f t="shared" si="30"/>
        <v/>
      </c>
      <c r="F384" s="61" t="str">
        <f t="shared" si="31"/>
        <v/>
      </c>
      <c r="G384" s="61" t="str">
        <f t="shared" si="32"/>
        <v/>
      </c>
      <c r="H384" s="61" t="str">
        <f t="shared" si="33"/>
        <v/>
      </c>
      <c r="I384" s="61" t="str">
        <f t="shared" si="34"/>
        <v/>
      </c>
      <c r="J384" s="61" t="str">
        <f t="shared" si="35"/>
        <v/>
      </c>
    </row>
    <row r="385" spans="5:10">
      <c r="E385" s="60" t="str">
        <f t="shared" si="30"/>
        <v/>
      </c>
      <c r="F385" s="61" t="str">
        <f t="shared" si="31"/>
        <v/>
      </c>
      <c r="G385" s="61" t="str">
        <f t="shared" si="32"/>
        <v/>
      </c>
      <c r="H385" s="61" t="str">
        <f t="shared" si="33"/>
        <v/>
      </c>
      <c r="I385" s="61" t="str">
        <f t="shared" si="34"/>
        <v/>
      </c>
      <c r="J385" s="61" t="str">
        <f t="shared" si="35"/>
        <v/>
      </c>
    </row>
    <row r="386" spans="5:10">
      <c r="E386" s="60" t="str">
        <f t="shared" si="30"/>
        <v/>
      </c>
      <c r="F386" s="61" t="str">
        <f t="shared" si="31"/>
        <v/>
      </c>
      <c r="G386" s="61" t="str">
        <f t="shared" si="32"/>
        <v/>
      </c>
      <c r="H386" s="61" t="str">
        <f t="shared" si="33"/>
        <v/>
      </c>
      <c r="I386" s="61" t="str">
        <f t="shared" si="34"/>
        <v/>
      </c>
      <c r="J386" s="61" t="str">
        <f t="shared" si="35"/>
        <v/>
      </c>
    </row>
    <row r="387" spans="5:10">
      <c r="E387" s="60" t="str">
        <f t="shared" ref="E387:E450" si="36">IF(E386&gt;=$B$20,"",E386+1)</f>
        <v/>
      </c>
      <c r="F387" s="61" t="str">
        <f t="shared" ref="F387:F450" si="37">IF(AND(E387&lt;=$B$20,$B$17="frances"),$A$3/PV($B$8,$B$20,-1),IF(AND(E387&lt;=$B$20,$B$17="americano"),IF(E387&lt;$B$20,$A$3*$B$8,$A$3*$B$8+$A$3),IF(AND(E387&lt;=$B$20,$B$17="Cuotas constantes"),G387+H387,"")))</f>
        <v/>
      </c>
      <c r="G387" s="61" t="str">
        <f t="shared" ref="G387:G450" si="38">IF(E387&lt;=$B$20,I386*$B$8,"")</f>
        <v/>
      </c>
      <c r="H387" s="61" t="str">
        <f t="shared" ref="H387:H450" si="39">IF(E387&lt;=$B$20,IF(OR($B$17="Americano",$B$17="Frances"),F387-G387,$A$3/$B$20),"")</f>
        <v/>
      </c>
      <c r="I387" s="61" t="str">
        <f t="shared" ref="I387:I450" si="40">IF(E387&lt;=$B$20,I386-H387,"")</f>
        <v/>
      </c>
      <c r="J387" s="61" t="str">
        <f t="shared" ref="J387:J450" si="41">IF(E387&lt;=$B$20,J386+H387,"")</f>
        <v/>
      </c>
    </row>
    <row r="388" spans="5:10">
      <c r="E388" s="60" t="str">
        <f t="shared" si="36"/>
        <v/>
      </c>
      <c r="F388" s="61" t="str">
        <f t="shared" si="37"/>
        <v/>
      </c>
      <c r="G388" s="61" t="str">
        <f t="shared" si="38"/>
        <v/>
      </c>
      <c r="H388" s="61" t="str">
        <f t="shared" si="39"/>
        <v/>
      </c>
      <c r="I388" s="61" t="str">
        <f t="shared" si="40"/>
        <v/>
      </c>
      <c r="J388" s="61" t="str">
        <f t="shared" si="41"/>
        <v/>
      </c>
    </row>
    <row r="389" spans="5:10">
      <c r="E389" s="60" t="str">
        <f t="shared" si="36"/>
        <v/>
      </c>
      <c r="F389" s="61" t="str">
        <f t="shared" si="37"/>
        <v/>
      </c>
      <c r="G389" s="61" t="str">
        <f t="shared" si="38"/>
        <v/>
      </c>
      <c r="H389" s="61" t="str">
        <f t="shared" si="39"/>
        <v/>
      </c>
      <c r="I389" s="61" t="str">
        <f t="shared" si="40"/>
        <v/>
      </c>
      <c r="J389" s="61" t="str">
        <f t="shared" si="41"/>
        <v/>
      </c>
    </row>
    <row r="390" spans="5:10">
      <c r="E390" s="60" t="str">
        <f t="shared" si="36"/>
        <v/>
      </c>
      <c r="F390" s="61" t="str">
        <f t="shared" si="37"/>
        <v/>
      </c>
      <c r="G390" s="61" t="str">
        <f t="shared" si="38"/>
        <v/>
      </c>
      <c r="H390" s="61" t="str">
        <f t="shared" si="39"/>
        <v/>
      </c>
      <c r="I390" s="61" t="str">
        <f t="shared" si="40"/>
        <v/>
      </c>
      <c r="J390" s="61" t="str">
        <f t="shared" si="41"/>
        <v/>
      </c>
    </row>
    <row r="391" spans="5:10">
      <c r="E391" s="60" t="str">
        <f t="shared" si="36"/>
        <v/>
      </c>
      <c r="F391" s="61" t="str">
        <f t="shared" si="37"/>
        <v/>
      </c>
      <c r="G391" s="61" t="str">
        <f t="shared" si="38"/>
        <v/>
      </c>
      <c r="H391" s="61" t="str">
        <f t="shared" si="39"/>
        <v/>
      </c>
      <c r="I391" s="61" t="str">
        <f t="shared" si="40"/>
        <v/>
      </c>
      <c r="J391" s="61" t="str">
        <f t="shared" si="41"/>
        <v/>
      </c>
    </row>
    <row r="392" spans="5:10">
      <c r="E392" s="60" t="str">
        <f t="shared" si="36"/>
        <v/>
      </c>
      <c r="F392" s="61" t="str">
        <f t="shared" si="37"/>
        <v/>
      </c>
      <c r="G392" s="61" t="str">
        <f t="shared" si="38"/>
        <v/>
      </c>
      <c r="H392" s="61" t="str">
        <f t="shared" si="39"/>
        <v/>
      </c>
      <c r="I392" s="61" t="str">
        <f t="shared" si="40"/>
        <v/>
      </c>
      <c r="J392" s="61" t="str">
        <f t="shared" si="41"/>
        <v/>
      </c>
    </row>
    <row r="393" spans="5:10">
      <c r="E393" s="60" t="str">
        <f t="shared" si="36"/>
        <v/>
      </c>
      <c r="F393" s="61" t="str">
        <f t="shared" si="37"/>
        <v/>
      </c>
      <c r="G393" s="61" t="str">
        <f t="shared" si="38"/>
        <v/>
      </c>
      <c r="H393" s="61" t="str">
        <f t="shared" si="39"/>
        <v/>
      </c>
      <c r="I393" s="61" t="str">
        <f t="shared" si="40"/>
        <v/>
      </c>
      <c r="J393" s="61" t="str">
        <f t="shared" si="41"/>
        <v/>
      </c>
    </row>
    <row r="394" spans="5:10">
      <c r="E394" s="60" t="str">
        <f t="shared" si="36"/>
        <v/>
      </c>
      <c r="F394" s="61" t="str">
        <f t="shared" si="37"/>
        <v/>
      </c>
      <c r="G394" s="61" t="str">
        <f t="shared" si="38"/>
        <v/>
      </c>
      <c r="H394" s="61" t="str">
        <f t="shared" si="39"/>
        <v/>
      </c>
      <c r="I394" s="61" t="str">
        <f t="shared" si="40"/>
        <v/>
      </c>
      <c r="J394" s="61" t="str">
        <f t="shared" si="41"/>
        <v/>
      </c>
    </row>
    <row r="395" spans="5:10">
      <c r="E395" s="60" t="str">
        <f t="shared" si="36"/>
        <v/>
      </c>
      <c r="F395" s="61" t="str">
        <f t="shared" si="37"/>
        <v/>
      </c>
      <c r="G395" s="61" t="str">
        <f t="shared" si="38"/>
        <v/>
      </c>
      <c r="H395" s="61" t="str">
        <f t="shared" si="39"/>
        <v/>
      </c>
      <c r="I395" s="61" t="str">
        <f t="shared" si="40"/>
        <v/>
      </c>
      <c r="J395" s="61" t="str">
        <f t="shared" si="41"/>
        <v/>
      </c>
    </row>
    <row r="396" spans="5:10">
      <c r="E396" s="60" t="str">
        <f t="shared" si="36"/>
        <v/>
      </c>
      <c r="F396" s="61" t="str">
        <f t="shared" si="37"/>
        <v/>
      </c>
      <c r="G396" s="61" t="str">
        <f t="shared" si="38"/>
        <v/>
      </c>
      <c r="H396" s="61" t="str">
        <f t="shared" si="39"/>
        <v/>
      </c>
      <c r="I396" s="61" t="str">
        <f t="shared" si="40"/>
        <v/>
      </c>
      <c r="J396" s="61" t="str">
        <f t="shared" si="41"/>
        <v/>
      </c>
    </row>
    <row r="397" spans="5:10">
      <c r="E397" s="60" t="str">
        <f t="shared" si="36"/>
        <v/>
      </c>
      <c r="F397" s="61" t="str">
        <f t="shared" si="37"/>
        <v/>
      </c>
      <c r="G397" s="61" t="str">
        <f t="shared" si="38"/>
        <v/>
      </c>
      <c r="H397" s="61" t="str">
        <f t="shared" si="39"/>
        <v/>
      </c>
      <c r="I397" s="61" t="str">
        <f t="shared" si="40"/>
        <v/>
      </c>
      <c r="J397" s="61" t="str">
        <f t="shared" si="41"/>
        <v/>
      </c>
    </row>
    <row r="398" spans="5:10">
      <c r="E398" s="60" t="str">
        <f t="shared" si="36"/>
        <v/>
      </c>
      <c r="F398" s="61" t="str">
        <f t="shared" si="37"/>
        <v/>
      </c>
      <c r="G398" s="61" t="str">
        <f t="shared" si="38"/>
        <v/>
      </c>
      <c r="H398" s="61" t="str">
        <f t="shared" si="39"/>
        <v/>
      </c>
      <c r="I398" s="61" t="str">
        <f t="shared" si="40"/>
        <v/>
      </c>
      <c r="J398" s="61" t="str">
        <f t="shared" si="41"/>
        <v/>
      </c>
    </row>
    <row r="399" spans="5:10">
      <c r="E399" s="60" t="str">
        <f t="shared" si="36"/>
        <v/>
      </c>
      <c r="F399" s="61" t="str">
        <f t="shared" si="37"/>
        <v/>
      </c>
      <c r="G399" s="61" t="str">
        <f t="shared" si="38"/>
        <v/>
      </c>
      <c r="H399" s="61" t="str">
        <f t="shared" si="39"/>
        <v/>
      </c>
      <c r="I399" s="61" t="str">
        <f t="shared" si="40"/>
        <v/>
      </c>
      <c r="J399" s="61" t="str">
        <f t="shared" si="41"/>
        <v/>
      </c>
    </row>
    <row r="400" spans="5:10">
      <c r="E400" s="60" t="str">
        <f t="shared" si="36"/>
        <v/>
      </c>
      <c r="F400" s="61" t="str">
        <f t="shared" si="37"/>
        <v/>
      </c>
      <c r="G400" s="61" t="str">
        <f t="shared" si="38"/>
        <v/>
      </c>
      <c r="H400" s="61" t="str">
        <f t="shared" si="39"/>
        <v/>
      </c>
      <c r="I400" s="61" t="str">
        <f t="shared" si="40"/>
        <v/>
      </c>
      <c r="J400" s="61" t="str">
        <f t="shared" si="41"/>
        <v/>
      </c>
    </row>
    <row r="401" spans="5:10">
      <c r="E401" s="60" t="str">
        <f t="shared" si="36"/>
        <v/>
      </c>
      <c r="F401" s="61" t="str">
        <f t="shared" si="37"/>
        <v/>
      </c>
      <c r="G401" s="61" t="str">
        <f t="shared" si="38"/>
        <v/>
      </c>
      <c r="H401" s="61" t="str">
        <f t="shared" si="39"/>
        <v/>
      </c>
      <c r="I401" s="61" t="str">
        <f t="shared" si="40"/>
        <v/>
      </c>
      <c r="J401" s="61" t="str">
        <f t="shared" si="41"/>
        <v/>
      </c>
    </row>
    <row r="402" spans="5:10">
      <c r="E402" s="60" t="str">
        <f t="shared" si="36"/>
        <v/>
      </c>
      <c r="F402" s="61" t="str">
        <f t="shared" si="37"/>
        <v/>
      </c>
      <c r="G402" s="61" t="str">
        <f t="shared" si="38"/>
        <v/>
      </c>
      <c r="H402" s="61" t="str">
        <f t="shared" si="39"/>
        <v/>
      </c>
      <c r="I402" s="61" t="str">
        <f t="shared" si="40"/>
        <v/>
      </c>
      <c r="J402" s="61" t="str">
        <f t="shared" si="41"/>
        <v/>
      </c>
    </row>
    <row r="403" spans="5:10">
      <c r="E403" s="60" t="str">
        <f t="shared" si="36"/>
        <v/>
      </c>
      <c r="F403" s="61" t="str">
        <f t="shared" si="37"/>
        <v/>
      </c>
      <c r="G403" s="61" t="str">
        <f t="shared" si="38"/>
        <v/>
      </c>
      <c r="H403" s="61" t="str">
        <f t="shared" si="39"/>
        <v/>
      </c>
      <c r="I403" s="61" t="str">
        <f t="shared" si="40"/>
        <v/>
      </c>
      <c r="J403" s="61" t="str">
        <f t="shared" si="41"/>
        <v/>
      </c>
    </row>
    <row r="404" spans="5:10">
      <c r="E404" s="60" t="str">
        <f t="shared" si="36"/>
        <v/>
      </c>
      <c r="F404" s="61" t="str">
        <f t="shared" si="37"/>
        <v/>
      </c>
      <c r="G404" s="61" t="str">
        <f t="shared" si="38"/>
        <v/>
      </c>
      <c r="H404" s="61" t="str">
        <f t="shared" si="39"/>
        <v/>
      </c>
      <c r="I404" s="61" t="str">
        <f t="shared" si="40"/>
        <v/>
      </c>
      <c r="J404" s="61" t="str">
        <f t="shared" si="41"/>
        <v/>
      </c>
    </row>
    <row r="405" spans="5:10">
      <c r="E405" s="60" t="str">
        <f t="shared" si="36"/>
        <v/>
      </c>
      <c r="F405" s="61" t="str">
        <f t="shared" si="37"/>
        <v/>
      </c>
      <c r="G405" s="61" t="str">
        <f t="shared" si="38"/>
        <v/>
      </c>
      <c r="H405" s="61" t="str">
        <f t="shared" si="39"/>
        <v/>
      </c>
      <c r="I405" s="61" t="str">
        <f t="shared" si="40"/>
        <v/>
      </c>
      <c r="J405" s="61" t="str">
        <f t="shared" si="41"/>
        <v/>
      </c>
    </row>
    <row r="406" spans="5:10">
      <c r="E406" s="60" t="str">
        <f t="shared" si="36"/>
        <v/>
      </c>
      <c r="F406" s="61" t="str">
        <f t="shared" si="37"/>
        <v/>
      </c>
      <c r="G406" s="61" t="str">
        <f t="shared" si="38"/>
        <v/>
      </c>
      <c r="H406" s="61" t="str">
        <f t="shared" si="39"/>
        <v/>
      </c>
      <c r="I406" s="61" t="str">
        <f t="shared" si="40"/>
        <v/>
      </c>
      <c r="J406" s="61" t="str">
        <f t="shared" si="41"/>
        <v/>
      </c>
    </row>
    <row r="407" spans="5:10">
      <c r="E407" s="60" t="str">
        <f t="shared" si="36"/>
        <v/>
      </c>
      <c r="F407" s="61" t="str">
        <f t="shared" si="37"/>
        <v/>
      </c>
      <c r="G407" s="61" t="str">
        <f t="shared" si="38"/>
        <v/>
      </c>
      <c r="H407" s="61" t="str">
        <f t="shared" si="39"/>
        <v/>
      </c>
      <c r="I407" s="61" t="str">
        <f t="shared" si="40"/>
        <v/>
      </c>
      <c r="J407" s="61" t="str">
        <f t="shared" si="41"/>
        <v/>
      </c>
    </row>
    <row r="408" spans="5:10">
      <c r="E408" s="60" t="str">
        <f t="shared" si="36"/>
        <v/>
      </c>
      <c r="F408" s="61" t="str">
        <f t="shared" si="37"/>
        <v/>
      </c>
      <c r="G408" s="61" t="str">
        <f t="shared" si="38"/>
        <v/>
      </c>
      <c r="H408" s="61" t="str">
        <f t="shared" si="39"/>
        <v/>
      </c>
      <c r="I408" s="61" t="str">
        <f t="shared" si="40"/>
        <v/>
      </c>
      <c r="J408" s="61" t="str">
        <f t="shared" si="41"/>
        <v/>
      </c>
    </row>
    <row r="409" spans="5:10">
      <c r="E409" s="60" t="str">
        <f t="shared" si="36"/>
        <v/>
      </c>
      <c r="F409" s="61" t="str">
        <f t="shared" si="37"/>
        <v/>
      </c>
      <c r="G409" s="61" t="str">
        <f t="shared" si="38"/>
        <v/>
      </c>
      <c r="H409" s="61" t="str">
        <f t="shared" si="39"/>
        <v/>
      </c>
      <c r="I409" s="61" t="str">
        <f t="shared" si="40"/>
        <v/>
      </c>
      <c r="J409" s="61" t="str">
        <f t="shared" si="41"/>
        <v/>
      </c>
    </row>
    <row r="410" spans="5:10">
      <c r="E410" s="60" t="str">
        <f t="shared" si="36"/>
        <v/>
      </c>
      <c r="F410" s="61" t="str">
        <f t="shared" si="37"/>
        <v/>
      </c>
      <c r="G410" s="61" t="str">
        <f t="shared" si="38"/>
        <v/>
      </c>
      <c r="H410" s="61" t="str">
        <f t="shared" si="39"/>
        <v/>
      </c>
      <c r="I410" s="61" t="str">
        <f t="shared" si="40"/>
        <v/>
      </c>
      <c r="J410" s="61" t="str">
        <f t="shared" si="41"/>
        <v/>
      </c>
    </row>
    <row r="411" spans="5:10">
      <c r="E411" s="60" t="str">
        <f t="shared" si="36"/>
        <v/>
      </c>
      <c r="F411" s="61" t="str">
        <f t="shared" si="37"/>
        <v/>
      </c>
      <c r="G411" s="61" t="str">
        <f t="shared" si="38"/>
        <v/>
      </c>
      <c r="H411" s="61" t="str">
        <f t="shared" si="39"/>
        <v/>
      </c>
      <c r="I411" s="61" t="str">
        <f t="shared" si="40"/>
        <v/>
      </c>
      <c r="J411" s="61" t="str">
        <f t="shared" si="41"/>
        <v/>
      </c>
    </row>
    <row r="412" spans="5:10">
      <c r="E412" s="60" t="str">
        <f t="shared" si="36"/>
        <v/>
      </c>
      <c r="F412" s="61" t="str">
        <f t="shared" si="37"/>
        <v/>
      </c>
      <c r="G412" s="61" t="str">
        <f t="shared" si="38"/>
        <v/>
      </c>
      <c r="H412" s="61" t="str">
        <f t="shared" si="39"/>
        <v/>
      </c>
      <c r="I412" s="61" t="str">
        <f t="shared" si="40"/>
        <v/>
      </c>
      <c r="J412" s="61" t="str">
        <f t="shared" si="41"/>
        <v/>
      </c>
    </row>
    <row r="413" spans="5:10">
      <c r="E413" s="60" t="str">
        <f t="shared" si="36"/>
        <v/>
      </c>
      <c r="F413" s="61" t="str">
        <f t="shared" si="37"/>
        <v/>
      </c>
      <c r="G413" s="61" t="str">
        <f t="shared" si="38"/>
        <v/>
      </c>
      <c r="H413" s="61" t="str">
        <f t="shared" si="39"/>
        <v/>
      </c>
      <c r="I413" s="61" t="str">
        <f t="shared" si="40"/>
        <v/>
      </c>
      <c r="J413" s="61" t="str">
        <f t="shared" si="41"/>
        <v/>
      </c>
    </row>
    <row r="414" spans="5:10">
      <c r="E414" s="60" t="str">
        <f t="shared" si="36"/>
        <v/>
      </c>
      <c r="F414" s="61" t="str">
        <f t="shared" si="37"/>
        <v/>
      </c>
      <c r="G414" s="61" t="str">
        <f t="shared" si="38"/>
        <v/>
      </c>
      <c r="H414" s="61" t="str">
        <f t="shared" si="39"/>
        <v/>
      </c>
      <c r="I414" s="61" t="str">
        <f t="shared" si="40"/>
        <v/>
      </c>
      <c r="J414" s="61" t="str">
        <f t="shared" si="41"/>
        <v/>
      </c>
    </row>
    <row r="415" spans="5:10">
      <c r="E415" s="60" t="str">
        <f t="shared" si="36"/>
        <v/>
      </c>
      <c r="F415" s="61" t="str">
        <f t="shared" si="37"/>
        <v/>
      </c>
      <c r="G415" s="61" t="str">
        <f t="shared" si="38"/>
        <v/>
      </c>
      <c r="H415" s="61" t="str">
        <f t="shared" si="39"/>
        <v/>
      </c>
      <c r="I415" s="61" t="str">
        <f t="shared" si="40"/>
        <v/>
      </c>
      <c r="J415" s="61" t="str">
        <f t="shared" si="41"/>
        <v/>
      </c>
    </row>
    <row r="416" spans="5:10">
      <c r="E416" s="60" t="str">
        <f t="shared" si="36"/>
        <v/>
      </c>
      <c r="F416" s="61" t="str">
        <f t="shared" si="37"/>
        <v/>
      </c>
      <c r="G416" s="61" t="str">
        <f t="shared" si="38"/>
        <v/>
      </c>
      <c r="H416" s="61" t="str">
        <f t="shared" si="39"/>
        <v/>
      </c>
      <c r="I416" s="61" t="str">
        <f t="shared" si="40"/>
        <v/>
      </c>
      <c r="J416" s="61" t="str">
        <f t="shared" si="41"/>
        <v/>
      </c>
    </row>
    <row r="417" spans="5:10">
      <c r="E417" s="60" t="str">
        <f t="shared" si="36"/>
        <v/>
      </c>
      <c r="F417" s="61" t="str">
        <f t="shared" si="37"/>
        <v/>
      </c>
      <c r="G417" s="61" t="str">
        <f t="shared" si="38"/>
        <v/>
      </c>
      <c r="H417" s="61" t="str">
        <f t="shared" si="39"/>
        <v/>
      </c>
      <c r="I417" s="61" t="str">
        <f t="shared" si="40"/>
        <v/>
      </c>
      <c r="J417" s="61" t="str">
        <f t="shared" si="41"/>
        <v/>
      </c>
    </row>
    <row r="418" spans="5:10">
      <c r="E418" s="60" t="str">
        <f t="shared" si="36"/>
        <v/>
      </c>
      <c r="F418" s="61" t="str">
        <f t="shared" si="37"/>
        <v/>
      </c>
      <c r="G418" s="61" t="str">
        <f t="shared" si="38"/>
        <v/>
      </c>
      <c r="H418" s="61" t="str">
        <f t="shared" si="39"/>
        <v/>
      </c>
      <c r="I418" s="61" t="str">
        <f t="shared" si="40"/>
        <v/>
      </c>
      <c r="J418" s="61" t="str">
        <f t="shared" si="41"/>
        <v/>
      </c>
    </row>
    <row r="419" spans="5:10">
      <c r="E419" s="60" t="str">
        <f t="shared" si="36"/>
        <v/>
      </c>
      <c r="F419" s="61" t="str">
        <f t="shared" si="37"/>
        <v/>
      </c>
      <c r="G419" s="61" t="str">
        <f t="shared" si="38"/>
        <v/>
      </c>
      <c r="H419" s="61" t="str">
        <f t="shared" si="39"/>
        <v/>
      </c>
      <c r="I419" s="61" t="str">
        <f t="shared" si="40"/>
        <v/>
      </c>
      <c r="J419" s="61" t="str">
        <f t="shared" si="41"/>
        <v/>
      </c>
    </row>
    <row r="420" spans="5:10">
      <c r="E420" s="60" t="str">
        <f t="shared" si="36"/>
        <v/>
      </c>
      <c r="F420" s="61" t="str">
        <f t="shared" si="37"/>
        <v/>
      </c>
      <c r="G420" s="61" t="str">
        <f t="shared" si="38"/>
        <v/>
      </c>
      <c r="H420" s="61" t="str">
        <f t="shared" si="39"/>
        <v/>
      </c>
      <c r="I420" s="61" t="str">
        <f t="shared" si="40"/>
        <v/>
      </c>
      <c r="J420" s="61" t="str">
        <f t="shared" si="41"/>
        <v/>
      </c>
    </row>
    <row r="421" spans="5:10">
      <c r="E421" s="60" t="str">
        <f t="shared" si="36"/>
        <v/>
      </c>
      <c r="F421" s="61" t="str">
        <f t="shared" si="37"/>
        <v/>
      </c>
      <c r="G421" s="61" t="str">
        <f t="shared" si="38"/>
        <v/>
      </c>
      <c r="H421" s="61" t="str">
        <f t="shared" si="39"/>
        <v/>
      </c>
      <c r="I421" s="61" t="str">
        <f t="shared" si="40"/>
        <v/>
      </c>
      <c r="J421" s="61" t="str">
        <f t="shared" si="41"/>
        <v/>
      </c>
    </row>
    <row r="422" spans="5:10">
      <c r="E422" s="60" t="str">
        <f t="shared" si="36"/>
        <v/>
      </c>
      <c r="F422" s="61" t="str">
        <f t="shared" si="37"/>
        <v/>
      </c>
      <c r="G422" s="61" t="str">
        <f t="shared" si="38"/>
        <v/>
      </c>
      <c r="H422" s="61" t="str">
        <f t="shared" si="39"/>
        <v/>
      </c>
      <c r="I422" s="61" t="str">
        <f t="shared" si="40"/>
        <v/>
      </c>
      <c r="J422" s="61" t="str">
        <f t="shared" si="41"/>
        <v/>
      </c>
    </row>
    <row r="423" spans="5:10">
      <c r="E423" s="60" t="str">
        <f t="shared" si="36"/>
        <v/>
      </c>
      <c r="F423" s="61" t="str">
        <f t="shared" si="37"/>
        <v/>
      </c>
      <c r="G423" s="61" t="str">
        <f t="shared" si="38"/>
        <v/>
      </c>
      <c r="H423" s="61" t="str">
        <f t="shared" si="39"/>
        <v/>
      </c>
      <c r="I423" s="61" t="str">
        <f t="shared" si="40"/>
        <v/>
      </c>
      <c r="J423" s="61" t="str">
        <f t="shared" si="41"/>
        <v/>
      </c>
    </row>
    <row r="424" spans="5:10">
      <c r="E424" s="60" t="str">
        <f t="shared" si="36"/>
        <v/>
      </c>
      <c r="F424" s="61" t="str">
        <f t="shared" si="37"/>
        <v/>
      </c>
      <c r="G424" s="61" t="str">
        <f t="shared" si="38"/>
        <v/>
      </c>
      <c r="H424" s="61" t="str">
        <f t="shared" si="39"/>
        <v/>
      </c>
      <c r="I424" s="61" t="str">
        <f t="shared" si="40"/>
        <v/>
      </c>
      <c r="J424" s="61" t="str">
        <f t="shared" si="41"/>
        <v/>
      </c>
    </row>
    <row r="425" spans="5:10">
      <c r="E425" s="60" t="str">
        <f t="shared" si="36"/>
        <v/>
      </c>
      <c r="F425" s="61" t="str">
        <f t="shared" si="37"/>
        <v/>
      </c>
      <c r="G425" s="61" t="str">
        <f t="shared" si="38"/>
        <v/>
      </c>
      <c r="H425" s="61" t="str">
        <f t="shared" si="39"/>
        <v/>
      </c>
      <c r="I425" s="61" t="str">
        <f t="shared" si="40"/>
        <v/>
      </c>
      <c r="J425" s="61" t="str">
        <f t="shared" si="41"/>
        <v/>
      </c>
    </row>
    <row r="426" spans="5:10">
      <c r="E426" s="60" t="str">
        <f t="shared" si="36"/>
        <v/>
      </c>
      <c r="F426" s="61" t="str">
        <f t="shared" si="37"/>
        <v/>
      </c>
      <c r="G426" s="61" t="str">
        <f t="shared" si="38"/>
        <v/>
      </c>
      <c r="H426" s="61" t="str">
        <f t="shared" si="39"/>
        <v/>
      </c>
      <c r="I426" s="61" t="str">
        <f t="shared" si="40"/>
        <v/>
      </c>
      <c r="J426" s="61" t="str">
        <f t="shared" si="41"/>
        <v/>
      </c>
    </row>
    <row r="427" spans="5:10">
      <c r="E427" s="60" t="str">
        <f t="shared" si="36"/>
        <v/>
      </c>
      <c r="F427" s="61" t="str">
        <f t="shared" si="37"/>
        <v/>
      </c>
      <c r="G427" s="61" t="str">
        <f t="shared" si="38"/>
        <v/>
      </c>
      <c r="H427" s="61" t="str">
        <f t="shared" si="39"/>
        <v/>
      </c>
      <c r="I427" s="61" t="str">
        <f t="shared" si="40"/>
        <v/>
      </c>
      <c r="J427" s="61" t="str">
        <f t="shared" si="41"/>
        <v/>
      </c>
    </row>
    <row r="428" spans="5:10">
      <c r="E428" s="60" t="str">
        <f t="shared" si="36"/>
        <v/>
      </c>
      <c r="F428" s="61" t="str">
        <f t="shared" si="37"/>
        <v/>
      </c>
      <c r="G428" s="61" t="str">
        <f t="shared" si="38"/>
        <v/>
      </c>
      <c r="H428" s="61" t="str">
        <f t="shared" si="39"/>
        <v/>
      </c>
      <c r="I428" s="61" t="str">
        <f t="shared" si="40"/>
        <v/>
      </c>
      <c r="J428" s="61" t="str">
        <f t="shared" si="41"/>
        <v/>
      </c>
    </row>
    <row r="429" spans="5:10">
      <c r="E429" s="60" t="str">
        <f t="shared" si="36"/>
        <v/>
      </c>
      <c r="F429" s="61" t="str">
        <f t="shared" si="37"/>
        <v/>
      </c>
      <c r="G429" s="61" t="str">
        <f t="shared" si="38"/>
        <v/>
      </c>
      <c r="H429" s="61" t="str">
        <f t="shared" si="39"/>
        <v/>
      </c>
      <c r="I429" s="61" t="str">
        <f t="shared" si="40"/>
        <v/>
      </c>
      <c r="J429" s="61" t="str">
        <f t="shared" si="41"/>
        <v/>
      </c>
    </row>
    <row r="430" spans="5:10">
      <c r="E430" s="60" t="str">
        <f t="shared" si="36"/>
        <v/>
      </c>
      <c r="F430" s="61" t="str">
        <f t="shared" si="37"/>
        <v/>
      </c>
      <c r="G430" s="61" t="str">
        <f t="shared" si="38"/>
        <v/>
      </c>
      <c r="H430" s="61" t="str">
        <f t="shared" si="39"/>
        <v/>
      </c>
      <c r="I430" s="61" t="str">
        <f t="shared" si="40"/>
        <v/>
      </c>
      <c r="J430" s="61" t="str">
        <f t="shared" si="41"/>
        <v/>
      </c>
    </row>
    <row r="431" spans="5:10">
      <c r="E431" s="60" t="str">
        <f t="shared" si="36"/>
        <v/>
      </c>
      <c r="F431" s="61" t="str">
        <f t="shared" si="37"/>
        <v/>
      </c>
      <c r="G431" s="61" t="str">
        <f t="shared" si="38"/>
        <v/>
      </c>
      <c r="H431" s="61" t="str">
        <f t="shared" si="39"/>
        <v/>
      </c>
      <c r="I431" s="61" t="str">
        <f t="shared" si="40"/>
        <v/>
      </c>
      <c r="J431" s="61" t="str">
        <f t="shared" si="41"/>
        <v/>
      </c>
    </row>
    <row r="432" spans="5:10">
      <c r="E432" s="60" t="str">
        <f t="shared" si="36"/>
        <v/>
      </c>
      <c r="F432" s="61" t="str">
        <f t="shared" si="37"/>
        <v/>
      </c>
      <c r="G432" s="61" t="str">
        <f t="shared" si="38"/>
        <v/>
      </c>
      <c r="H432" s="61" t="str">
        <f t="shared" si="39"/>
        <v/>
      </c>
      <c r="I432" s="61" t="str">
        <f t="shared" si="40"/>
        <v/>
      </c>
      <c r="J432" s="61" t="str">
        <f t="shared" si="41"/>
        <v/>
      </c>
    </row>
    <row r="433" spans="5:10">
      <c r="E433" s="60" t="str">
        <f t="shared" si="36"/>
        <v/>
      </c>
      <c r="F433" s="61" t="str">
        <f t="shared" si="37"/>
        <v/>
      </c>
      <c r="G433" s="61" t="str">
        <f t="shared" si="38"/>
        <v/>
      </c>
      <c r="H433" s="61" t="str">
        <f t="shared" si="39"/>
        <v/>
      </c>
      <c r="I433" s="61" t="str">
        <f t="shared" si="40"/>
        <v/>
      </c>
      <c r="J433" s="61" t="str">
        <f t="shared" si="41"/>
        <v/>
      </c>
    </row>
    <row r="434" spans="5:10">
      <c r="E434" s="60" t="str">
        <f t="shared" si="36"/>
        <v/>
      </c>
      <c r="F434" s="61" t="str">
        <f t="shared" si="37"/>
        <v/>
      </c>
      <c r="G434" s="61" t="str">
        <f t="shared" si="38"/>
        <v/>
      </c>
      <c r="H434" s="61" t="str">
        <f t="shared" si="39"/>
        <v/>
      </c>
      <c r="I434" s="61" t="str">
        <f t="shared" si="40"/>
        <v/>
      </c>
      <c r="J434" s="61" t="str">
        <f t="shared" si="41"/>
        <v/>
      </c>
    </row>
    <row r="435" spans="5:10">
      <c r="E435" s="60" t="str">
        <f t="shared" si="36"/>
        <v/>
      </c>
      <c r="F435" s="61" t="str">
        <f t="shared" si="37"/>
        <v/>
      </c>
      <c r="G435" s="61" t="str">
        <f t="shared" si="38"/>
        <v/>
      </c>
      <c r="H435" s="61" t="str">
        <f t="shared" si="39"/>
        <v/>
      </c>
      <c r="I435" s="61" t="str">
        <f t="shared" si="40"/>
        <v/>
      </c>
      <c r="J435" s="61" t="str">
        <f t="shared" si="41"/>
        <v/>
      </c>
    </row>
    <row r="436" spans="5:10">
      <c r="E436" s="60" t="str">
        <f t="shared" si="36"/>
        <v/>
      </c>
      <c r="F436" s="61" t="str">
        <f t="shared" si="37"/>
        <v/>
      </c>
      <c r="G436" s="61" t="str">
        <f t="shared" si="38"/>
        <v/>
      </c>
      <c r="H436" s="61" t="str">
        <f t="shared" si="39"/>
        <v/>
      </c>
      <c r="I436" s="61" t="str">
        <f t="shared" si="40"/>
        <v/>
      </c>
      <c r="J436" s="61" t="str">
        <f t="shared" si="41"/>
        <v/>
      </c>
    </row>
    <row r="437" spans="5:10">
      <c r="E437" s="60" t="str">
        <f t="shared" si="36"/>
        <v/>
      </c>
      <c r="F437" s="61" t="str">
        <f t="shared" si="37"/>
        <v/>
      </c>
      <c r="G437" s="61" t="str">
        <f t="shared" si="38"/>
        <v/>
      </c>
      <c r="H437" s="61" t="str">
        <f t="shared" si="39"/>
        <v/>
      </c>
      <c r="I437" s="61" t="str">
        <f t="shared" si="40"/>
        <v/>
      </c>
      <c r="J437" s="61" t="str">
        <f t="shared" si="41"/>
        <v/>
      </c>
    </row>
    <row r="438" spans="5:10">
      <c r="E438" s="60" t="str">
        <f t="shared" si="36"/>
        <v/>
      </c>
      <c r="F438" s="61" t="str">
        <f t="shared" si="37"/>
        <v/>
      </c>
      <c r="G438" s="61" t="str">
        <f t="shared" si="38"/>
        <v/>
      </c>
      <c r="H438" s="61" t="str">
        <f t="shared" si="39"/>
        <v/>
      </c>
      <c r="I438" s="61" t="str">
        <f t="shared" si="40"/>
        <v/>
      </c>
      <c r="J438" s="61" t="str">
        <f t="shared" si="41"/>
        <v/>
      </c>
    </row>
    <row r="439" spans="5:10">
      <c r="E439" s="60" t="str">
        <f t="shared" si="36"/>
        <v/>
      </c>
      <c r="F439" s="61" t="str">
        <f t="shared" si="37"/>
        <v/>
      </c>
      <c r="G439" s="61" t="str">
        <f t="shared" si="38"/>
        <v/>
      </c>
      <c r="H439" s="61" t="str">
        <f t="shared" si="39"/>
        <v/>
      </c>
      <c r="I439" s="61" t="str">
        <f t="shared" si="40"/>
        <v/>
      </c>
      <c r="J439" s="61" t="str">
        <f t="shared" si="41"/>
        <v/>
      </c>
    </row>
    <row r="440" spans="5:10">
      <c r="E440" s="60" t="str">
        <f t="shared" si="36"/>
        <v/>
      </c>
      <c r="F440" s="61" t="str">
        <f t="shared" si="37"/>
        <v/>
      </c>
      <c r="G440" s="61" t="str">
        <f t="shared" si="38"/>
        <v/>
      </c>
      <c r="H440" s="61" t="str">
        <f t="shared" si="39"/>
        <v/>
      </c>
      <c r="I440" s="61" t="str">
        <f t="shared" si="40"/>
        <v/>
      </c>
      <c r="J440" s="61" t="str">
        <f t="shared" si="41"/>
        <v/>
      </c>
    </row>
    <row r="441" spans="5:10">
      <c r="E441" s="60" t="str">
        <f t="shared" si="36"/>
        <v/>
      </c>
      <c r="F441" s="61" t="str">
        <f t="shared" si="37"/>
        <v/>
      </c>
      <c r="G441" s="61" t="str">
        <f t="shared" si="38"/>
        <v/>
      </c>
      <c r="H441" s="61" t="str">
        <f t="shared" si="39"/>
        <v/>
      </c>
      <c r="I441" s="61" t="str">
        <f t="shared" si="40"/>
        <v/>
      </c>
      <c r="J441" s="61" t="str">
        <f t="shared" si="41"/>
        <v/>
      </c>
    </row>
    <row r="442" spans="5:10">
      <c r="E442" s="60" t="str">
        <f t="shared" si="36"/>
        <v/>
      </c>
      <c r="F442" s="61" t="str">
        <f t="shared" si="37"/>
        <v/>
      </c>
      <c r="G442" s="61" t="str">
        <f t="shared" si="38"/>
        <v/>
      </c>
      <c r="H442" s="61" t="str">
        <f t="shared" si="39"/>
        <v/>
      </c>
      <c r="I442" s="61" t="str">
        <f t="shared" si="40"/>
        <v/>
      </c>
      <c r="J442" s="61" t="str">
        <f t="shared" si="41"/>
        <v/>
      </c>
    </row>
    <row r="443" spans="5:10">
      <c r="E443" s="60" t="str">
        <f t="shared" si="36"/>
        <v/>
      </c>
      <c r="F443" s="61" t="str">
        <f t="shared" si="37"/>
        <v/>
      </c>
      <c r="G443" s="61" t="str">
        <f t="shared" si="38"/>
        <v/>
      </c>
      <c r="H443" s="61" t="str">
        <f t="shared" si="39"/>
        <v/>
      </c>
      <c r="I443" s="61" t="str">
        <f t="shared" si="40"/>
        <v/>
      </c>
      <c r="J443" s="61" t="str">
        <f t="shared" si="41"/>
        <v/>
      </c>
    </row>
    <row r="444" spans="5:10">
      <c r="E444" s="60" t="str">
        <f t="shared" si="36"/>
        <v/>
      </c>
      <c r="F444" s="61" t="str">
        <f t="shared" si="37"/>
        <v/>
      </c>
      <c r="G444" s="61" t="str">
        <f t="shared" si="38"/>
        <v/>
      </c>
      <c r="H444" s="61" t="str">
        <f t="shared" si="39"/>
        <v/>
      </c>
      <c r="I444" s="61" t="str">
        <f t="shared" si="40"/>
        <v/>
      </c>
      <c r="J444" s="61" t="str">
        <f t="shared" si="41"/>
        <v/>
      </c>
    </row>
    <row r="445" spans="5:10">
      <c r="E445" s="60" t="str">
        <f t="shared" si="36"/>
        <v/>
      </c>
      <c r="F445" s="61" t="str">
        <f t="shared" si="37"/>
        <v/>
      </c>
      <c r="G445" s="61" t="str">
        <f t="shared" si="38"/>
        <v/>
      </c>
      <c r="H445" s="61" t="str">
        <f t="shared" si="39"/>
        <v/>
      </c>
      <c r="I445" s="61" t="str">
        <f t="shared" si="40"/>
        <v/>
      </c>
      <c r="J445" s="61" t="str">
        <f t="shared" si="41"/>
        <v/>
      </c>
    </row>
    <row r="446" spans="5:10">
      <c r="E446" s="60" t="str">
        <f t="shared" si="36"/>
        <v/>
      </c>
      <c r="F446" s="61" t="str">
        <f t="shared" si="37"/>
        <v/>
      </c>
      <c r="G446" s="61" t="str">
        <f t="shared" si="38"/>
        <v/>
      </c>
      <c r="H446" s="61" t="str">
        <f t="shared" si="39"/>
        <v/>
      </c>
      <c r="I446" s="61" t="str">
        <f t="shared" si="40"/>
        <v/>
      </c>
      <c r="J446" s="61" t="str">
        <f t="shared" si="41"/>
        <v/>
      </c>
    </row>
    <row r="447" spans="5:10">
      <c r="E447" s="60" t="str">
        <f t="shared" si="36"/>
        <v/>
      </c>
      <c r="F447" s="61" t="str">
        <f t="shared" si="37"/>
        <v/>
      </c>
      <c r="G447" s="61" t="str">
        <f t="shared" si="38"/>
        <v/>
      </c>
      <c r="H447" s="61" t="str">
        <f t="shared" si="39"/>
        <v/>
      </c>
      <c r="I447" s="61" t="str">
        <f t="shared" si="40"/>
        <v/>
      </c>
      <c r="J447" s="61" t="str">
        <f t="shared" si="41"/>
        <v/>
      </c>
    </row>
    <row r="448" spans="5:10">
      <c r="E448" s="60" t="str">
        <f t="shared" si="36"/>
        <v/>
      </c>
      <c r="F448" s="61" t="str">
        <f t="shared" si="37"/>
        <v/>
      </c>
      <c r="G448" s="61" t="str">
        <f t="shared" si="38"/>
        <v/>
      </c>
      <c r="H448" s="61" t="str">
        <f t="shared" si="39"/>
        <v/>
      </c>
      <c r="I448" s="61" t="str">
        <f t="shared" si="40"/>
        <v/>
      </c>
      <c r="J448" s="61" t="str">
        <f t="shared" si="41"/>
        <v/>
      </c>
    </row>
    <row r="449" spans="5:10">
      <c r="E449" s="60" t="str">
        <f t="shared" si="36"/>
        <v/>
      </c>
      <c r="F449" s="61" t="str">
        <f t="shared" si="37"/>
        <v/>
      </c>
      <c r="G449" s="61" t="str">
        <f t="shared" si="38"/>
        <v/>
      </c>
      <c r="H449" s="61" t="str">
        <f t="shared" si="39"/>
        <v/>
      </c>
      <c r="I449" s="61" t="str">
        <f t="shared" si="40"/>
        <v/>
      </c>
      <c r="J449" s="61" t="str">
        <f t="shared" si="41"/>
        <v/>
      </c>
    </row>
    <row r="450" spans="5:10">
      <c r="E450" s="60" t="str">
        <f t="shared" si="36"/>
        <v/>
      </c>
      <c r="F450" s="61" t="str">
        <f t="shared" si="37"/>
        <v/>
      </c>
      <c r="G450" s="61" t="str">
        <f t="shared" si="38"/>
        <v/>
      </c>
      <c r="H450" s="61" t="str">
        <f t="shared" si="39"/>
        <v/>
      </c>
      <c r="I450" s="61" t="str">
        <f t="shared" si="40"/>
        <v/>
      </c>
      <c r="J450" s="61" t="str">
        <f t="shared" si="41"/>
        <v/>
      </c>
    </row>
    <row r="451" spans="5:10">
      <c r="E451" s="60" t="str">
        <f t="shared" ref="E451:E500" si="42">IF(E450&gt;=$B$20,"",E450+1)</f>
        <v/>
      </c>
      <c r="F451" s="61" t="str">
        <f t="shared" ref="F451:F500" si="43">IF(AND(E451&lt;=$B$20,$B$17="frances"),$A$3/PV($B$8,$B$20,-1),IF(AND(E451&lt;=$B$20,$B$17="americano"),IF(E451&lt;$B$20,$A$3*$B$8,$A$3*$B$8+$A$3),IF(AND(E451&lt;=$B$20,$B$17="Cuotas constantes"),G451+H451,"")))</f>
        <v/>
      </c>
      <c r="G451" s="61" t="str">
        <f t="shared" ref="G451:G500" si="44">IF(E451&lt;=$B$20,I450*$B$8,"")</f>
        <v/>
      </c>
      <c r="H451" s="61" t="str">
        <f t="shared" ref="H451:H500" si="45">IF(E451&lt;=$B$20,IF(OR($B$17="Americano",$B$17="Frances"),F451-G451,$A$3/$B$20),"")</f>
        <v/>
      </c>
      <c r="I451" s="61" t="str">
        <f t="shared" ref="I451:I500" si="46">IF(E451&lt;=$B$20,I450-H451,"")</f>
        <v/>
      </c>
      <c r="J451" s="61" t="str">
        <f t="shared" ref="J451:J500" si="47">IF(E451&lt;=$B$20,J450+H451,"")</f>
        <v/>
      </c>
    </row>
    <row r="452" spans="5:10">
      <c r="E452" s="60" t="str">
        <f t="shared" si="42"/>
        <v/>
      </c>
      <c r="F452" s="61" t="str">
        <f t="shared" si="43"/>
        <v/>
      </c>
      <c r="G452" s="61" t="str">
        <f t="shared" si="44"/>
        <v/>
      </c>
      <c r="H452" s="61" t="str">
        <f t="shared" si="45"/>
        <v/>
      </c>
      <c r="I452" s="61" t="str">
        <f t="shared" si="46"/>
        <v/>
      </c>
      <c r="J452" s="61" t="str">
        <f t="shared" si="47"/>
        <v/>
      </c>
    </row>
    <row r="453" spans="5:10">
      <c r="E453" s="60" t="str">
        <f t="shared" si="42"/>
        <v/>
      </c>
      <c r="F453" s="61" t="str">
        <f t="shared" si="43"/>
        <v/>
      </c>
      <c r="G453" s="61" t="str">
        <f t="shared" si="44"/>
        <v/>
      </c>
      <c r="H453" s="61" t="str">
        <f t="shared" si="45"/>
        <v/>
      </c>
      <c r="I453" s="61" t="str">
        <f t="shared" si="46"/>
        <v/>
      </c>
      <c r="J453" s="61" t="str">
        <f t="shared" si="47"/>
        <v/>
      </c>
    </row>
    <row r="454" spans="5:10">
      <c r="E454" s="60" t="str">
        <f t="shared" si="42"/>
        <v/>
      </c>
      <c r="F454" s="61" t="str">
        <f t="shared" si="43"/>
        <v/>
      </c>
      <c r="G454" s="61" t="str">
        <f t="shared" si="44"/>
        <v/>
      </c>
      <c r="H454" s="61" t="str">
        <f t="shared" si="45"/>
        <v/>
      </c>
      <c r="I454" s="61" t="str">
        <f t="shared" si="46"/>
        <v/>
      </c>
      <c r="J454" s="61" t="str">
        <f t="shared" si="47"/>
        <v/>
      </c>
    </row>
    <row r="455" spans="5:10">
      <c r="E455" s="60" t="str">
        <f t="shared" si="42"/>
        <v/>
      </c>
      <c r="F455" s="61" t="str">
        <f t="shared" si="43"/>
        <v/>
      </c>
      <c r="G455" s="61" t="str">
        <f t="shared" si="44"/>
        <v/>
      </c>
      <c r="H455" s="61" t="str">
        <f t="shared" si="45"/>
        <v/>
      </c>
      <c r="I455" s="61" t="str">
        <f t="shared" si="46"/>
        <v/>
      </c>
      <c r="J455" s="61" t="str">
        <f t="shared" si="47"/>
        <v/>
      </c>
    </row>
    <row r="456" spans="5:10">
      <c r="E456" s="60" t="str">
        <f t="shared" si="42"/>
        <v/>
      </c>
      <c r="F456" s="61" t="str">
        <f t="shared" si="43"/>
        <v/>
      </c>
      <c r="G456" s="61" t="str">
        <f t="shared" si="44"/>
        <v/>
      </c>
      <c r="H456" s="61" t="str">
        <f t="shared" si="45"/>
        <v/>
      </c>
      <c r="I456" s="61" t="str">
        <f t="shared" si="46"/>
        <v/>
      </c>
      <c r="J456" s="61" t="str">
        <f t="shared" si="47"/>
        <v/>
      </c>
    </row>
    <row r="457" spans="5:10">
      <c r="E457" s="60" t="str">
        <f t="shared" si="42"/>
        <v/>
      </c>
      <c r="F457" s="61" t="str">
        <f t="shared" si="43"/>
        <v/>
      </c>
      <c r="G457" s="61" t="str">
        <f t="shared" si="44"/>
        <v/>
      </c>
      <c r="H457" s="61" t="str">
        <f t="shared" si="45"/>
        <v/>
      </c>
      <c r="I457" s="61" t="str">
        <f t="shared" si="46"/>
        <v/>
      </c>
      <c r="J457" s="61" t="str">
        <f t="shared" si="47"/>
        <v/>
      </c>
    </row>
    <row r="458" spans="5:10">
      <c r="E458" s="60" t="str">
        <f t="shared" si="42"/>
        <v/>
      </c>
      <c r="F458" s="61" t="str">
        <f t="shared" si="43"/>
        <v/>
      </c>
      <c r="G458" s="61" t="str">
        <f t="shared" si="44"/>
        <v/>
      </c>
      <c r="H458" s="61" t="str">
        <f t="shared" si="45"/>
        <v/>
      </c>
      <c r="I458" s="61" t="str">
        <f t="shared" si="46"/>
        <v/>
      </c>
      <c r="J458" s="61" t="str">
        <f t="shared" si="47"/>
        <v/>
      </c>
    </row>
    <row r="459" spans="5:10">
      <c r="E459" s="60" t="str">
        <f t="shared" si="42"/>
        <v/>
      </c>
      <c r="F459" s="61" t="str">
        <f t="shared" si="43"/>
        <v/>
      </c>
      <c r="G459" s="61" t="str">
        <f t="shared" si="44"/>
        <v/>
      </c>
      <c r="H459" s="61" t="str">
        <f t="shared" si="45"/>
        <v/>
      </c>
      <c r="I459" s="61" t="str">
        <f t="shared" si="46"/>
        <v/>
      </c>
      <c r="J459" s="61" t="str">
        <f t="shared" si="47"/>
        <v/>
      </c>
    </row>
    <row r="460" spans="5:10">
      <c r="E460" s="60" t="str">
        <f t="shared" si="42"/>
        <v/>
      </c>
      <c r="F460" s="61" t="str">
        <f t="shared" si="43"/>
        <v/>
      </c>
      <c r="G460" s="61" t="str">
        <f t="shared" si="44"/>
        <v/>
      </c>
      <c r="H460" s="61" t="str">
        <f t="shared" si="45"/>
        <v/>
      </c>
      <c r="I460" s="61" t="str">
        <f t="shared" si="46"/>
        <v/>
      </c>
      <c r="J460" s="61" t="str">
        <f t="shared" si="47"/>
        <v/>
      </c>
    </row>
    <row r="461" spans="5:10">
      <c r="E461" s="60" t="str">
        <f t="shared" si="42"/>
        <v/>
      </c>
      <c r="F461" s="61" t="str">
        <f t="shared" si="43"/>
        <v/>
      </c>
      <c r="G461" s="61" t="str">
        <f t="shared" si="44"/>
        <v/>
      </c>
      <c r="H461" s="61" t="str">
        <f t="shared" si="45"/>
        <v/>
      </c>
      <c r="I461" s="61" t="str">
        <f t="shared" si="46"/>
        <v/>
      </c>
      <c r="J461" s="61" t="str">
        <f t="shared" si="47"/>
        <v/>
      </c>
    </row>
    <row r="462" spans="5:10">
      <c r="E462" s="60" t="str">
        <f t="shared" si="42"/>
        <v/>
      </c>
      <c r="F462" s="61" t="str">
        <f t="shared" si="43"/>
        <v/>
      </c>
      <c r="G462" s="61" t="str">
        <f t="shared" si="44"/>
        <v/>
      </c>
      <c r="H462" s="61" t="str">
        <f t="shared" si="45"/>
        <v/>
      </c>
      <c r="I462" s="61" t="str">
        <f t="shared" si="46"/>
        <v/>
      </c>
      <c r="J462" s="61" t="str">
        <f t="shared" si="47"/>
        <v/>
      </c>
    </row>
    <row r="463" spans="5:10">
      <c r="E463" s="60" t="str">
        <f t="shared" si="42"/>
        <v/>
      </c>
      <c r="F463" s="61" t="str">
        <f t="shared" si="43"/>
        <v/>
      </c>
      <c r="G463" s="61" t="str">
        <f t="shared" si="44"/>
        <v/>
      </c>
      <c r="H463" s="61" t="str">
        <f t="shared" si="45"/>
        <v/>
      </c>
      <c r="I463" s="61" t="str">
        <f t="shared" si="46"/>
        <v/>
      </c>
      <c r="J463" s="61" t="str">
        <f t="shared" si="47"/>
        <v/>
      </c>
    </row>
    <row r="464" spans="5:10">
      <c r="E464" s="60" t="str">
        <f t="shared" si="42"/>
        <v/>
      </c>
      <c r="F464" s="61" t="str">
        <f t="shared" si="43"/>
        <v/>
      </c>
      <c r="G464" s="61" t="str">
        <f t="shared" si="44"/>
        <v/>
      </c>
      <c r="H464" s="61" t="str">
        <f t="shared" si="45"/>
        <v/>
      </c>
      <c r="I464" s="61" t="str">
        <f t="shared" si="46"/>
        <v/>
      </c>
      <c r="J464" s="61" t="str">
        <f t="shared" si="47"/>
        <v/>
      </c>
    </row>
    <row r="465" spans="5:10">
      <c r="E465" s="60" t="str">
        <f t="shared" si="42"/>
        <v/>
      </c>
      <c r="F465" s="61" t="str">
        <f t="shared" si="43"/>
        <v/>
      </c>
      <c r="G465" s="61" t="str">
        <f t="shared" si="44"/>
        <v/>
      </c>
      <c r="H465" s="61" t="str">
        <f t="shared" si="45"/>
        <v/>
      </c>
      <c r="I465" s="61" t="str">
        <f t="shared" si="46"/>
        <v/>
      </c>
      <c r="J465" s="61" t="str">
        <f t="shared" si="47"/>
        <v/>
      </c>
    </row>
    <row r="466" spans="5:10">
      <c r="E466" s="60" t="str">
        <f t="shared" si="42"/>
        <v/>
      </c>
      <c r="F466" s="61" t="str">
        <f t="shared" si="43"/>
        <v/>
      </c>
      <c r="G466" s="61" t="str">
        <f t="shared" si="44"/>
        <v/>
      </c>
      <c r="H466" s="61" t="str">
        <f t="shared" si="45"/>
        <v/>
      </c>
      <c r="I466" s="61" t="str">
        <f t="shared" si="46"/>
        <v/>
      </c>
      <c r="J466" s="61" t="str">
        <f t="shared" si="47"/>
        <v/>
      </c>
    </row>
    <row r="467" spans="5:10">
      <c r="E467" s="60" t="str">
        <f t="shared" si="42"/>
        <v/>
      </c>
      <c r="F467" s="61" t="str">
        <f t="shared" si="43"/>
        <v/>
      </c>
      <c r="G467" s="61" t="str">
        <f t="shared" si="44"/>
        <v/>
      </c>
      <c r="H467" s="61" t="str">
        <f t="shared" si="45"/>
        <v/>
      </c>
      <c r="I467" s="61" t="str">
        <f t="shared" si="46"/>
        <v/>
      </c>
      <c r="J467" s="61" t="str">
        <f t="shared" si="47"/>
        <v/>
      </c>
    </row>
    <row r="468" spans="5:10">
      <c r="E468" s="60" t="str">
        <f t="shared" si="42"/>
        <v/>
      </c>
      <c r="F468" s="61" t="str">
        <f t="shared" si="43"/>
        <v/>
      </c>
      <c r="G468" s="61" t="str">
        <f t="shared" si="44"/>
        <v/>
      </c>
      <c r="H468" s="61" t="str">
        <f t="shared" si="45"/>
        <v/>
      </c>
      <c r="I468" s="61" t="str">
        <f t="shared" si="46"/>
        <v/>
      </c>
      <c r="J468" s="61" t="str">
        <f t="shared" si="47"/>
        <v/>
      </c>
    </row>
    <row r="469" spans="5:10">
      <c r="E469" s="60" t="str">
        <f t="shared" si="42"/>
        <v/>
      </c>
      <c r="F469" s="61" t="str">
        <f t="shared" si="43"/>
        <v/>
      </c>
      <c r="G469" s="61" t="str">
        <f t="shared" si="44"/>
        <v/>
      </c>
      <c r="H469" s="61" t="str">
        <f t="shared" si="45"/>
        <v/>
      </c>
      <c r="I469" s="61" t="str">
        <f t="shared" si="46"/>
        <v/>
      </c>
      <c r="J469" s="61" t="str">
        <f t="shared" si="47"/>
        <v/>
      </c>
    </row>
    <row r="470" spans="5:10">
      <c r="E470" s="60" t="str">
        <f t="shared" si="42"/>
        <v/>
      </c>
      <c r="F470" s="61" t="str">
        <f t="shared" si="43"/>
        <v/>
      </c>
      <c r="G470" s="61" t="str">
        <f t="shared" si="44"/>
        <v/>
      </c>
      <c r="H470" s="61" t="str">
        <f t="shared" si="45"/>
        <v/>
      </c>
      <c r="I470" s="61" t="str">
        <f t="shared" si="46"/>
        <v/>
      </c>
      <c r="J470" s="61" t="str">
        <f t="shared" si="47"/>
        <v/>
      </c>
    </row>
    <row r="471" spans="5:10">
      <c r="E471" s="60" t="str">
        <f t="shared" si="42"/>
        <v/>
      </c>
      <c r="F471" s="61" t="str">
        <f t="shared" si="43"/>
        <v/>
      </c>
      <c r="G471" s="61" t="str">
        <f t="shared" si="44"/>
        <v/>
      </c>
      <c r="H471" s="61" t="str">
        <f t="shared" si="45"/>
        <v/>
      </c>
      <c r="I471" s="61" t="str">
        <f t="shared" si="46"/>
        <v/>
      </c>
      <c r="J471" s="61" t="str">
        <f t="shared" si="47"/>
        <v/>
      </c>
    </row>
    <row r="472" spans="5:10">
      <c r="E472" s="60" t="str">
        <f t="shared" si="42"/>
        <v/>
      </c>
      <c r="F472" s="61" t="str">
        <f t="shared" si="43"/>
        <v/>
      </c>
      <c r="G472" s="61" t="str">
        <f t="shared" si="44"/>
        <v/>
      </c>
      <c r="H472" s="61" t="str">
        <f t="shared" si="45"/>
        <v/>
      </c>
      <c r="I472" s="61" t="str">
        <f t="shared" si="46"/>
        <v/>
      </c>
      <c r="J472" s="61" t="str">
        <f t="shared" si="47"/>
        <v/>
      </c>
    </row>
    <row r="473" spans="5:10">
      <c r="E473" s="60" t="str">
        <f t="shared" si="42"/>
        <v/>
      </c>
      <c r="F473" s="61" t="str">
        <f t="shared" si="43"/>
        <v/>
      </c>
      <c r="G473" s="61" t="str">
        <f t="shared" si="44"/>
        <v/>
      </c>
      <c r="H473" s="61" t="str">
        <f t="shared" si="45"/>
        <v/>
      </c>
      <c r="I473" s="61" t="str">
        <f t="shared" si="46"/>
        <v/>
      </c>
      <c r="J473" s="61" t="str">
        <f t="shared" si="47"/>
        <v/>
      </c>
    </row>
    <row r="474" spans="5:10">
      <c r="E474" s="60" t="str">
        <f t="shared" si="42"/>
        <v/>
      </c>
      <c r="F474" s="61" t="str">
        <f t="shared" si="43"/>
        <v/>
      </c>
      <c r="G474" s="61" t="str">
        <f t="shared" si="44"/>
        <v/>
      </c>
      <c r="H474" s="61" t="str">
        <f t="shared" si="45"/>
        <v/>
      </c>
      <c r="I474" s="61" t="str">
        <f t="shared" si="46"/>
        <v/>
      </c>
      <c r="J474" s="61" t="str">
        <f t="shared" si="47"/>
        <v/>
      </c>
    </row>
    <row r="475" spans="5:10">
      <c r="E475" s="60" t="str">
        <f t="shared" si="42"/>
        <v/>
      </c>
      <c r="F475" s="61" t="str">
        <f t="shared" si="43"/>
        <v/>
      </c>
      <c r="G475" s="61" t="str">
        <f t="shared" si="44"/>
        <v/>
      </c>
      <c r="H475" s="61" t="str">
        <f t="shared" si="45"/>
        <v/>
      </c>
      <c r="I475" s="61" t="str">
        <f t="shared" si="46"/>
        <v/>
      </c>
      <c r="J475" s="61" t="str">
        <f t="shared" si="47"/>
        <v/>
      </c>
    </row>
    <row r="476" spans="5:10">
      <c r="E476" s="60" t="str">
        <f t="shared" si="42"/>
        <v/>
      </c>
      <c r="F476" s="61" t="str">
        <f t="shared" si="43"/>
        <v/>
      </c>
      <c r="G476" s="61" t="str">
        <f t="shared" si="44"/>
        <v/>
      </c>
      <c r="H476" s="61" t="str">
        <f t="shared" si="45"/>
        <v/>
      </c>
      <c r="I476" s="61" t="str">
        <f t="shared" si="46"/>
        <v/>
      </c>
      <c r="J476" s="61" t="str">
        <f t="shared" si="47"/>
        <v/>
      </c>
    </row>
    <row r="477" spans="5:10">
      <c r="E477" s="60" t="str">
        <f t="shared" si="42"/>
        <v/>
      </c>
      <c r="F477" s="61" t="str">
        <f t="shared" si="43"/>
        <v/>
      </c>
      <c r="G477" s="61" t="str">
        <f t="shared" si="44"/>
        <v/>
      </c>
      <c r="H477" s="61" t="str">
        <f t="shared" si="45"/>
        <v/>
      </c>
      <c r="I477" s="61" t="str">
        <f t="shared" si="46"/>
        <v/>
      </c>
      <c r="J477" s="61" t="str">
        <f t="shared" si="47"/>
        <v/>
      </c>
    </row>
    <row r="478" spans="5:10">
      <c r="E478" s="60" t="str">
        <f t="shared" si="42"/>
        <v/>
      </c>
      <c r="F478" s="61" t="str">
        <f t="shared" si="43"/>
        <v/>
      </c>
      <c r="G478" s="61" t="str">
        <f t="shared" si="44"/>
        <v/>
      </c>
      <c r="H478" s="61" t="str">
        <f t="shared" si="45"/>
        <v/>
      </c>
      <c r="I478" s="61" t="str">
        <f t="shared" si="46"/>
        <v/>
      </c>
      <c r="J478" s="61" t="str">
        <f t="shared" si="47"/>
        <v/>
      </c>
    </row>
    <row r="479" spans="5:10">
      <c r="E479" s="60" t="str">
        <f t="shared" si="42"/>
        <v/>
      </c>
      <c r="F479" s="61" t="str">
        <f t="shared" si="43"/>
        <v/>
      </c>
      <c r="G479" s="61" t="str">
        <f t="shared" si="44"/>
        <v/>
      </c>
      <c r="H479" s="61" t="str">
        <f t="shared" si="45"/>
        <v/>
      </c>
      <c r="I479" s="61" t="str">
        <f t="shared" si="46"/>
        <v/>
      </c>
      <c r="J479" s="61" t="str">
        <f t="shared" si="47"/>
        <v/>
      </c>
    </row>
    <row r="480" spans="5:10">
      <c r="E480" s="60" t="str">
        <f t="shared" si="42"/>
        <v/>
      </c>
      <c r="F480" s="61" t="str">
        <f t="shared" si="43"/>
        <v/>
      </c>
      <c r="G480" s="61" t="str">
        <f t="shared" si="44"/>
        <v/>
      </c>
      <c r="H480" s="61" t="str">
        <f t="shared" si="45"/>
        <v/>
      </c>
      <c r="I480" s="61" t="str">
        <f t="shared" si="46"/>
        <v/>
      </c>
      <c r="J480" s="61" t="str">
        <f t="shared" si="47"/>
        <v/>
      </c>
    </row>
    <row r="481" spans="5:10">
      <c r="E481" s="60" t="str">
        <f t="shared" si="42"/>
        <v/>
      </c>
      <c r="F481" s="61" t="str">
        <f t="shared" si="43"/>
        <v/>
      </c>
      <c r="G481" s="61" t="str">
        <f t="shared" si="44"/>
        <v/>
      </c>
      <c r="H481" s="61" t="str">
        <f t="shared" si="45"/>
        <v/>
      </c>
      <c r="I481" s="61" t="str">
        <f t="shared" si="46"/>
        <v/>
      </c>
      <c r="J481" s="61" t="str">
        <f t="shared" si="47"/>
        <v/>
      </c>
    </row>
    <row r="482" spans="5:10">
      <c r="E482" s="60" t="str">
        <f t="shared" si="42"/>
        <v/>
      </c>
      <c r="F482" s="61" t="str">
        <f t="shared" si="43"/>
        <v/>
      </c>
      <c r="G482" s="61" t="str">
        <f t="shared" si="44"/>
        <v/>
      </c>
      <c r="H482" s="61" t="str">
        <f t="shared" si="45"/>
        <v/>
      </c>
      <c r="I482" s="61" t="str">
        <f t="shared" si="46"/>
        <v/>
      </c>
      <c r="J482" s="61" t="str">
        <f t="shared" si="47"/>
        <v/>
      </c>
    </row>
    <row r="483" spans="5:10">
      <c r="E483" s="60" t="str">
        <f t="shared" si="42"/>
        <v/>
      </c>
      <c r="F483" s="61" t="str">
        <f t="shared" si="43"/>
        <v/>
      </c>
      <c r="G483" s="61" t="str">
        <f t="shared" si="44"/>
        <v/>
      </c>
      <c r="H483" s="61" t="str">
        <f t="shared" si="45"/>
        <v/>
      </c>
      <c r="I483" s="61" t="str">
        <f t="shared" si="46"/>
        <v/>
      </c>
      <c r="J483" s="61" t="str">
        <f t="shared" si="47"/>
        <v/>
      </c>
    </row>
    <row r="484" spans="5:10">
      <c r="E484" s="60" t="str">
        <f t="shared" si="42"/>
        <v/>
      </c>
      <c r="F484" s="61" t="str">
        <f t="shared" si="43"/>
        <v/>
      </c>
      <c r="G484" s="61" t="str">
        <f t="shared" si="44"/>
        <v/>
      </c>
      <c r="H484" s="61" t="str">
        <f t="shared" si="45"/>
        <v/>
      </c>
      <c r="I484" s="61" t="str">
        <f t="shared" si="46"/>
        <v/>
      </c>
      <c r="J484" s="61" t="str">
        <f t="shared" si="47"/>
        <v/>
      </c>
    </row>
    <row r="485" spans="5:10">
      <c r="E485" s="60" t="str">
        <f t="shared" si="42"/>
        <v/>
      </c>
      <c r="F485" s="61" t="str">
        <f t="shared" si="43"/>
        <v/>
      </c>
      <c r="G485" s="61" t="str">
        <f t="shared" si="44"/>
        <v/>
      </c>
      <c r="H485" s="61" t="str">
        <f t="shared" si="45"/>
        <v/>
      </c>
      <c r="I485" s="61" t="str">
        <f t="shared" si="46"/>
        <v/>
      </c>
      <c r="J485" s="61" t="str">
        <f t="shared" si="47"/>
        <v/>
      </c>
    </row>
    <row r="486" spans="5:10">
      <c r="E486" s="60" t="str">
        <f t="shared" si="42"/>
        <v/>
      </c>
      <c r="F486" s="61" t="str">
        <f t="shared" si="43"/>
        <v/>
      </c>
      <c r="G486" s="61" t="str">
        <f t="shared" si="44"/>
        <v/>
      </c>
      <c r="H486" s="61" t="str">
        <f t="shared" si="45"/>
        <v/>
      </c>
      <c r="I486" s="61" t="str">
        <f t="shared" si="46"/>
        <v/>
      </c>
      <c r="J486" s="61" t="str">
        <f t="shared" si="47"/>
        <v/>
      </c>
    </row>
    <row r="487" spans="5:10">
      <c r="E487" s="60" t="str">
        <f t="shared" si="42"/>
        <v/>
      </c>
      <c r="F487" s="61" t="str">
        <f t="shared" si="43"/>
        <v/>
      </c>
      <c r="G487" s="61" t="str">
        <f t="shared" si="44"/>
        <v/>
      </c>
      <c r="H487" s="61" t="str">
        <f t="shared" si="45"/>
        <v/>
      </c>
      <c r="I487" s="61" t="str">
        <f t="shared" si="46"/>
        <v/>
      </c>
      <c r="J487" s="61" t="str">
        <f t="shared" si="47"/>
        <v/>
      </c>
    </row>
    <row r="488" spans="5:10">
      <c r="E488" s="60" t="str">
        <f t="shared" si="42"/>
        <v/>
      </c>
      <c r="F488" s="61" t="str">
        <f t="shared" si="43"/>
        <v/>
      </c>
      <c r="G488" s="61" t="str">
        <f t="shared" si="44"/>
        <v/>
      </c>
      <c r="H488" s="61" t="str">
        <f t="shared" si="45"/>
        <v/>
      </c>
      <c r="I488" s="61" t="str">
        <f t="shared" si="46"/>
        <v/>
      </c>
      <c r="J488" s="61" t="str">
        <f t="shared" si="47"/>
        <v/>
      </c>
    </row>
    <row r="489" spans="5:10">
      <c r="E489" s="60" t="str">
        <f t="shared" si="42"/>
        <v/>
      </c>
      <c r="F489" s="61" t="str">
        <f t="shared" si="43"/>
        <v/>
      </c>
      <c r="G489" s="61" t="str">
        <f t="shared" si="44"/>
        <v/>
      </c>
      <c r="H489" s="61" t="str">
        <f t="shared" si="45"/>
        <v/>
      </c>
      <c r="I489" s="61" t="str">
        <f t="shared" si="46"/>
        <v/>
      </c>
      <c r="J489" s="61" t="str">
        <f t="shared" si="47"/>
        <v/>
      </c>
    </row>
    <row r="490" spans="5:10">
      <c r="E490" s="60" t="str">
        <f t="shared" si="42"/>
        <v/>
      </c>
      <c r="F490" s="61" t="str">
        <f t="shared" si="43"/>
        <v/>
      </c>
      <c r="G490" s="61" t="str">
        <f t="shared" si="44"/>
        <v/>
      </c>
      <c r="H490" s="61" t="str">
        <f t="shared" si="45"/>
        <v/>
      </c>
      <c r="I490" s="61" t="str">
        <f t="shared" si="46"/>
        <v/>
      </c>
      <c r="J490" s="61" t="str">
        <f t="shared" si="47"/>
        <v/>
      </c>
    </row>
    <row r="491" spans="5:10">
      <c r="E491" s="60" t="str">
        <f t="shared" si="42"/>
        <v/>
      </c>
      <c r="F491" s="61" t="str">
        <f t="shared" si="43"/>
        <v/>
      </c>
      <c r="G491" s="61" t="str">
        <f t="shared" si="44"/>
        <v/>
      </c>
      <c r="H491" s="61" t="str">
        <f t="shared" si="45"/>
        <v/>
      </c>
      <c r="I491" s="61" t="str">
        <f t="shared" si="46"/>
        <v/>
      </c>
      <c r="J491" s="61" t="str">
        <f t="shared" si="47"/>
        <v/>
      </c>
    </row>
    <row r="492" spans="5:10">
      <c r="E492" s="60" t="str">
        <f t="shared" si="42"/>
        <v/>
      </c>
      <c r="F492" s="61" t="str">
        <f t="shared" si="43"/>
        <v/>
      </c>
      <c r="G492" s="61" t="str">
        <f t="shared" si="44"/>
        <v/>
      </c>
      <c r="H492" s="61" t="str">
        <f t="shared" si="45"/>
        <v/>
      </c>
      <c r="I492" s="61" t="str">
        <f t="shared" si="46"/>
        <v/>
      </c>
      <c r="J492" s="61" t="str">
        <f t="shared" si="47"/>
        <v/>
      </c>
    </row>
    <row r="493" spans="5:10">
      <c r="E493" s="60" t="str">
        <f t="shared" si="42"/>
        <v/>
      </c>
      <c r="F493" s="61" t="str">
        <f t="shared" si="43"/>
        <v/>
      </c>
      <c r="G493" s="61" t="str">
        <f t="shared" si="44"/>
        <v/>
      </c>
      <c r="H493" s="61" t="str">
        <f t="shared" si="45"/>
        <v/>
      </c>
      <c r="I493" s="61" t="str">
        <f t="shared" si="46"/>
        <v/>
      </c>
      <c r="J493" s="61" t="str">
        <f t="shared" si="47"/>
        <v/>
      </c>
    </row>
    <row r="494" spans="5:10">
      <c r="E494" s="60" t="str">
        <f t="shared" si="42"/>
        <v/>
      </c>
      <c r="F494" s="61" t="str">
        <f t="shared" si="43"/>
        <v/>
      </c>
      <c r="G494" s="61" t="str">
        <f t="shared" si="44"/>
        <v/>
      </c>
      <c r="H494" s="61" t="str">
        <f t="shared" si="45"/>
        <v/>
      </c>
      <c r="I494" s="61" t="str">
        <f t="shared" si="46"/>
        <v/>
      </c>
      <c r="J494" s="61" t="str">
        <f t="shared" si="47"/>
        <v/>
      </c>
    </row>
    <row r="495" spans="5:10">
      <c r="E495" s="60" t="str">
        <f t="shared" si="42"/>
        <v/>
      </c>
      <c r="F495" s="61" t="str">
        <f t="shared" si="43"/>
        <v/>
      </c>
      <c r="G495" s="61" t="str">
        <f t="shared" si="44"/>
        <v/>
      </c>
      <c r="H495" s="61" t="str">
        <f t="shared" si="45"/>
        <v/>
      </c>
      <c r="I495" s="61" t="str">
        <f t="shared" si="46"/>
        <v/>
      </c>
      <c r="J495" s="61" t="str">
        <f t="shared" si="47"/>
        <v/>
      </c>
    </row>
    <row r="496" spans="5:10">
      <c r="E496" s="60" t="str">
        <f t="shared" si="42"/>
        <v/>
      </c>
      <c r="F496" s="61" t="str">
        <f t="shared" si="43"/>
        <v/>
      </c>
      <c r="G496" s="61" t="str">
        <f t="shared" si="44"/>
        <v/>
      </c>
      <c r="H496" s="61" t="str">
        <f t="shared" si="45"/>
        <v/>
      </c>
      <c r="I496" s="61" t="str">
        <f t="shared" si="46"/>
        <v/>
      </c>
      <c r="J496" s="61" t="str">
        <f t="shared" si="47"/>
        <v/>
      </c>
    </row>
    <row r="497" spans="5:10">
      <c r="E497" s="60" t="str">
        <f t="shared" si="42"/>
        <v/>
      </c>
      <c r="F497" s="61" t="str">
        <f t="shared" si="43"/>
        <v/>
      </c>
      <c r="G497" s="61" t="str">
        <f t="shared" si="44"/>
        <v/>
      </c>
      <c r="H497" s="61" t="str">
        <f t="shared" si="45"/>
        <v/>
      </c>
      <c r="I497" s="61" t="str">
        <f t="shared" si="46"/>
        <v/>
      </c>
      <c r="J497" s="61" t="str">
        <f t="shared" si="47"/>
        <v/>
      </c>
    </row>
    <row r="498" spans="5:10">
      <c r="E498" s="60" t="str">
        <f t="shared" si="42"/>
        <v/>
      </c>
      <c r="F498" s="61" t="str">
        <f t="shared" si="43"/>
        <v/>
      </c>
      <c r="G498" s="61" t="str">
        <f t="shared" si="44"/>
        <v/>
      </c>
      <c r="H498" s="61" t="str">
        <f t="shared" si="45"/>
        <v/>
      </c>
      <c r="I498" s="61" t="str">
        <f t="shared" si="46"/>
        <v/>
      </c>
      <c r="J498" s="61" t="str">
        <f t="shared" si="47"/>
        <v/>
      </c>
    </row>
    <row r="499" spans="5:10">
      <c r="E499" s="60" t="str">
        <f t="shared" si="42"/>
        <v/>
      </c>
      <c r="F499" s="61" t="str">
        <f t="shared" si="43"/>
        <v/>
      </c>
      <c r="G499" s="61" t="str">
        <f t="shared" si="44"/>
        <v/>
      </c>
      <c r="H499" s="61" t="str">
        <f t="shared" si="45"/>
        <v/>
      </c>
      <c r="I499" s="61" t="str">
        <f t="shared" si="46"/>
        <v/>
      </c>
      <c r="J499" s="61" t="str">
        <f t="shared" si="47"/>
        <v/>
      </c>
    </row>
    <row r="500" spans="5:10">
      <c r="E500" s="60" t="str">
        <f t="shared" si="42"/>
        <v/>
      </c>
      <c r="F500" s="61" t="str">
        <f t="shared" si="43"/>
        <v/>
      </c>
      <c r="G500" s="61" t="str">
        <f t="shared" si="44"/>
        <v/>
      </c>
      <c r="H500" s="61" t="str">
        <f t="shared" si="45"/>
        <v/>
      </c>
      <c r="I500" s="61" t="str">
        <f t="shared" si="46"/>
        <v/>
      </c>
      <c r="J500" s="61" t="str">
        <f t="shared" si="47"/>
        <v/>
      </c>
    </row>
  </sheetData>
  <mergeCells count="6">
    <mergeCell ref="A22:B22"/>
    <mergeCell ref="A1:D1"/>
    <mergeCell ref="B5:B6"/>
    <mergeCell ref="B14:C14"/>
    <mergeCell ref="B17:C17"/>
    <mergeCell ref="B20:C20"/>
  </mergeCells>
  <conditionalFormatting sqref="G2:G500">
    <cfRule type="dataBar" priority="2">
      <dataBar>
        <cfvo type="min"/>
        <cfvo type="max"/>
        <color rgb="FFFF555A"/>
      </dataBar>
      <extLst>
        <ext xmlns:x14="http://schemas.microsoft.com/office/spreadsheetml/2009/9/main" uri="{B025F937-C7B1-47D3-B67F-A62EFF666E3E}">
          <x14:id>{29F4DCAD-7F4B-8747-B663-F9E1418305B1}</x14:id>
        </ext>
      </extLst>
    </cfRule>
  </conditionalFormatting>
  <conditionalFormatting sqref="H3:H500">
    <cfRule type="dataBar" priority="1">
      <dataBar>
        <cfvo type="min"/>
        <cfvo type="max"/>
        <color rgb="FF63C384"/>
      </dataBar>
      <extLst>
        <ext xmlns:x14="http://schemas.microsoft.com/office/spreadsheetml/2009/9/main" uri="{B025F937-C7B1-47D3-B67F-A62EFF666E3E}">
          <x14:id>{93B1743A-3D68-EC49-BF14-0C081E9EE2D7}</x14:id>
        </ext>
      </extLst>
    </cfRule>
  </conditionalFormatting>
  <dataValidations count="2">
    <dataValidation type="list" allowBlank="1" showInputMessage="1" showErrorMessage="1" sqref="B14" xr:uid="{B531932F-CB7D-7141-879F-B5DF99F661D8}">
      <formula1>"Mensual,Bimensual,Trimestral,Cuatrimestral,Semestral,Anual"</formula1>
    </dataValidation>
    <dataValidation type="list" allowBlank="1" showInputMessage="1" showErrorMessage="1" sqref="B17" xr:uid="{7C4106CC-30A8-2441-AB41-E7FF23810312}">
      <formula1>"Frances,Americano,Cuotas constantes"</formula1>
    </dataValidation>
  </dataValidations>
  <pageMargins left="0.7" right="0.7" top="0.75" bottom="0.75" header="0.3" footer="0.3"/>
  <drawing r:id="rId1"/>
  <legacyDrawing r:id="rId2"/>
  <extLst>
    <ext xmlns:x14="http://schemas.microsoft.com/office/spreadsheetml/2009/9/main" uri="{78C0D931-6437-407d-A8EE-F0AAD7539E65}">
      <x14:conditionalFormattings>
        <x14:conditionalFormatting xmlns:xm="http://schemas.microsoft.com/office/excel/2006/main">
          <x14:cfRule type="dataBar" id="{29F4DCAD-7F4B-8747-B663-F9E1418305B1}">
            <x14:dataBar minLength="0" maxLength="100" border="1" negativeBarBorderColorSameAsPositive="0">
              <x14:cfvo type="autoMin"/>
              <x14:cfvo type="autoMax"/>
              <x14:borderColor rgb="FFFF555A"/>
              <x14:negativeFillColor rgb="FFFF0000"/>
              <x14:negativeBorderColor rgb="FFFF0000"/>
              <x14:axisColor rgb="FF000000"/>
            </x14:dataBar>
          </x14:cfRule>
          <xm:sqref>G2:G500</xm:sqref>
        </x14:conditionalFormatting>
        <x14:conditionalFormatting xmlns:xm="http://schemas.microsoft.com/office/excel/2006/main">
          <x14:cfRule type="dataBar" id="{93B1743A-3D68-EC49-BF14-0C081E9EE2D7}">
            <x14:dataBar minLength="0" maxLength="100" border="1" negativeBarBorderColorSameAsPositive="0">
              <x14:cfvo type="autoMin"/>
              <x14:cfvo type="autoMax"/>
              <x14:borderColor rgb="FF63C384"/>
              <x14:negativeFillColor rgb="FFFF0000"/>
              <x14:negativeBorderColor rgb="FFFF0000"/>
              <x14:axisColor rgb="FF000000"/>
            </x14:dataBar>
          </x14:cfRule>
          <xm:sqref>H3:H500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00"/>
  <sheetViews>
    <sheetView topLeftCell="B1" workbookViewId="0">
      <selection activeCell="G12" sqref="G12"/>
    </sheetView>
  </sheetViews>
  <sheetFormatPr baseColWidth="10" defaultColWidth="12.7109375" defaultRowHeight="15" customHeight="1"/>
  <cols>
    <col min="1" max="2" width="10.7109375" customWidth="1"/>
    <col min="3" max="3" width="17.140625" bestFit="1" customWidth="1"/>
    <col min="4" max="4" width="5.140625" bestFit="1" customWidth="1"/>
    <col min="5" max="5" width="13" customWidth="1"/>
    <col min="6" max="7" width="11.140625" bestFit="1" customWidth="1"/>
    <col min="8" max="16" width="12.140625" bestFit="1" customWidth="1"/>
    <col min="17" max="17" width="13.7109375" customWidth="1"/>
    <col min="18" max="18" width="10.28515625" bestFit="1" customWidth="1"/>
    <col min="19" max="28" width="10.7109375" customWidth="1"/>
  </cols>
  <sheetData>
    <row r="1" spans="1:28">
      <c r="A1" s="142" t="s">
        <v>48</v>
      </c>
      <c r="B1" s="143"/>
      <c r="C1" s="143"/>
      <c r="D1" s="143"/>
      <c r="E1" s="143"/>
      <c r="F1" s="143"/>
      <c r="G1" s="143"/>
      <c r="H1" s="144"/>
    </row>
    <row r="2" spans="1:28">
      <c r="A2" s="145"/>
      <c r="B2" s="135"/>
      <c r="C2" s="135"/>
      <c r="D2" s="135"/>
      <c r="E2" s="135"/>
      <c r="F2" s="135"/>
      <c r="G2" s="135"/>
      <c r="H2" s="146"/>
    </row>
    <row r="3" spans="1:28">
      <c r="A3" s="145"/>
      <c r="B3" s="135"/>
      <c r="C3" s="135"/>
      <c r="D3" s="135"/>
      <c r="E3" s="135"/>
      <c r="F3" s="135"/>
      <c r="G3" s="135"/>
      <c r="H3" s="146"/>
      <c r="L3" s="19" t="s">
        <v>39</v>
      </c>
      <c r="M3" s="19" t="s">
        <v>40</v>
      </c>
      <c r="N3" s="19" t="s">
        <v>41</v>
      </c>
      <c r="O3" s="19" t="s">
        <v>42</v>
      </c>
      <c r="P3" s="19" t="s">
        <v>43</v>
      </c>
      <c r="T3" s="157" t="s">
        <v>49</v>
      </c>
      <c r="U3" s="158"/>
      <c r="V3" s="158"/>
      <c r="W3" s="158"/>
      <c r="X3" s="158"/>
      <c r="Y3" s="158"/>
      <c r="Z3" s="159"/>
    </row>
    <row r="4" spans="1:28" ht="30">
      <c r="A4" s="145"/>
      <c r="B4" s="135"/>
      <c r="C4" s="135"/>
      <c r="D4" s="135"/>
      <c r="E4" s="135"/>
      <c r="F4" s="135"/>
      <c r="G4" s="135"/>
      <c r="H4" s="146"/>
      <c r="K4" s="20" t="s">
        <v>50</v>
      </c>
      <c r="L4" s="21">
        <v>37923</v>
      </c>
      <c r="M4" s="21">
        <f t="shared" ref="M4:P4" si="0">ROUND(L4*100.04%,0)</f>
        <v>37938</v>
      </c>
      <c r="N4" s="21">
        <f t="shared" si="0"/>
        <v>37953</v>
      </c>
      <c r="O4" s="21">
        <f t="shared" si="0"/>
        <v>37968</v>
      </c>
      <c r="P4" s="21">
        <f t="shared" si="0"/>
        <v>37983</v>
      </c>
      <c r="T4" s="160"/>
      <c r="U4" s="135"/>
      <c r="V4" s="135"/>
      <c r="W4" s="135"/>
      <c r="X4" s="135"/>
      <c r="Y4" s="135"/>
      <c r="Z4" s="161"/>
    </row>
    <row r="5" spans="1:28" ht="30">
      <c r="A5" s="147"/>
      <c r="B5" s="148"/>
      <c r="C5" s="148"/>
      <c r="D5" s="148"/>
      <c r="E5" s="148"/>
      <c r="F5" s="148"/>
      <c r="G5" s="148"/>
      <c r="H5" s="149"/>
      <c r="K5" s="20" t="s">
        <v>51</v>
      </c>
      <c r="L5" s="21">
        <f t="shared" ref="L5:P5" si="1">L4*12</f>
        <v>455076</v>
      </c>
      <c r="M5" s="21">
        <f t="shared" si="1"/>
        <v>455256</v>
      </c>
      <c r="N5" s="21">
        <f t="shared" si="1"/>
        <v>455436</v>
      </c>
      <c r="O5" s="21">
        <f t="shared" si="1"/>
        <v>455616</v>
      </c>
      <c r="P5" s="21">
        <f t="shared" si="1"/>
        <v>455796</v>
      </c>
      <c r="T5" s="160"/>
      <c r="U5" s="135"/>
      <c r="V5" s="135"/>
      <c r="W5" s="135"/>
      <c r="X5" s="135"/>
      <c r="Y5" s="135"/>
      <c r="Z5" s="161"/>
    </row>
    <row r="6" spans="1:28">
      <c r="T6" s="162"/>
      <c r="U6" s="163"/>
      <c r="V6" s="163"/>
      <c r="W6" s="163"/>
      <c r="X6" s="163"/>
      <c r="Y6" s="163"/>
      <c r="Z6" s="164"/>
    </row>
    <row r="8" spans="1:28" ht="15.75">
      <c r="A8" s="150" t="s">
        <v>52</v>
      </c>
      <c r="B8" s="151"/>
      <c r="C8" s="151"/>
      <c r="D8" s="151"/>
      <c r="E8" s="151"/>
      <c r="F8" s="152"/>
    </row>
    <row r="9" spans="1:28">
      <c r="U9" s="157" t="s">
        <v>53</v>
      </c>
      <c r="V9" s="158"/>
      <c r="W9" s="158"/>
      <c r="X9" s="158"/>
      <c r="Y9" s="158"/>
      <c r="Z9" s="159"/>
    </row>
    <row r="10" spans="1:28" ht="30">
      <c r="A10" s="22"/>
      <c r="B10" s="23"/>
      <c r="C10" s="153" t="s">
        <v>54</v>
      </c>
      <c r="D10" s="20" t="s">
        <v>55</v>
      </c>
      <c r="E10" s="20" t="s">
        <v>56</v>
      </c>
      <c r="F10" s="20" t="s">
        <v>57</v>
      </c>
      <c r="G10" s="20" t="s">
        <v>58</v>
      </c>
      <c r="H10" s="20" t="s">
        <v>59</v>
      </c>
      <c r="I10" s="20" t="s">
        <v>60</v>
      </c>
      <c r="J10" s="20" t="s">
        <v>61</v>
      </c>
      <c r="K10" s="20" t="s">
        <v>62</v>
      </c>
      <c r="L10" s="20" t="s">
        <v>63</v>
      </c>
      <c r="M10" s="20" t="s">
        <v>64</v>
      </c>
      <c r="N10" s="20" t="s">
        <v>65</v>
      </c>
      <c r="O10" s="20" t="s">
        <v>66</v>
      </c>
      <c r="P10" s="20" t="s">
        <v>67</v>
      </c>
      <c r="Q10" s="20" t="s">
        <v>68</v>
      </c>
      <c r="R10" s="20" t="s">
        <v>69</v>
      </c>
      <c r="S10" s="20" t="s">
        <v>70</v>
      </c>
      <c r="T10" s="23"/>
      <c r="U10" s="160"/>
      <c r="V10" s="135"/>
      <c r="W10" s="135"/>
      <c r="X10" s="135"/>
      <c r="Y10" s="135"/>
      <c r="Z10" s="161"/>
      <c r="AA10" s="23"/>
      <c r="AB10" s="23"/>
    </row>
    <row r="11" spans="1:28" ht="15.75" customHeight="1">
      <c r="A11" s="24"/>
      <c r="C11" s="154"/>
      <c r="D11" s="25">
        <v>2026</v>
      </c>
      <c r="E11" s="25">
        <v>0</v>
      </c>
      <c r="F11" s="25">
        <v>0</v>
      </c>
      <c r="G11" s="25">
        <f>ROUND(L4*2%,0)</f>
        <v>758</v>
      </c>
      <c r="H11" s="25">
        <f t="shared" ref="H11:P11" si="2">ROUNDUP(G11+(G11 *12%),0)</f>
        <v>849</v>
      </c>
      <c r="I11" s="25">
        <f t="shared" si="2"/>
        <v>951</v>
      </c>
      <c r="J11" s="25">
        <f t="shared" si="2"/>
        <v>1066</v>
      </c>
      <c r="K11" s="25">
        <f t="shared" si="2"/>
        <v>1194</v>
      </c>
      <c r="L11" s="25">
        <f t="shared" si="2"/>
        <v>1338</v>
      </c>
      <c r="M11" s="25">
        <f t="shared" si="2"/>
        <v>1499</v>
      </c>
      <c r="N11" s="25">
        <f t="shared" si="2"/>
        <v>1679</v>
      </c>
      <c r="O11" s="25">
        <f t="shared" si="2"/>
        <v>1881</v>
      </c>
      <c r="P11" s="25">
        <f t="shared" si="2"/>
        <v>2107</v>
      </c>
      <c r="Q11" s="26">
        <f t="shared" ref="Q11:Q15" si="3">AVERAGE(E11:P11)</f>
        <v>1110.1666666666667</v>
      </c>
      <c r="R11" s="27">
        <f t="shared" ref="R11:R15" si="4">SUM(E11:P11)</f>
        <v>13322</v>
      </c>
      <c r="S11" s="28">
        <f>Q11/L4</f>
        <v>2.9274231117439726E-2</v>
      </c>
      <c r="U11" s="162"/>
      <c r="V11" s="163"/>
      <c r="W11" s="163"/>
      <c r="X11" s="163"/>
      <c r="Y11" s="163"/>
      <c r="Z11" s="164"/>
    </row>
    <row r="12" spans="1:28" ht="15.75">
      <c r="C12" s="154"/>
      <c r="D12" s="25">
        <v>2027</v>
      </c>
      <c r="E12" s="25">
        <f>ROUNDUP(P11+(P11*5%),0)</f>
        <v>2213</v>
      </c>
      <c r="F12" s="25">
        <f t="shared" ref="F12:P12" si="5">ROUNDUP(E12+(E12*5%),0)</f>
        <v>2324</v>
      </c>
      <c r="G12" s="25">
        <f t="shared" si="5"/>
        <v>2441</v>
      </c>
      <c r="H12" s="25">
        <f t="shared" si="5"/>
        <v>2564</v>
      </c>
      <c r="I12" s="25">
        <f t="shared" si="5"/>
        <v>2693</v>
      </c>
      <c r="J12" s="25">
        <f t="shared" si="5"/>
        <v>2828</v>
      </c>
      <c r="K12" s="25">
        <f t="shared" si="5"/>
        <v>2970</v>
      </c>
      <c r="L12" s="25">
        <f t="shared" si="5"/>
        <v>3119</v>
      </c>
      <c r="M12" s="25">
        <f t="shared" si="5"/>
        <v>3275</v>
      </c>
      <c r="N12" s="25">
        <f t="shared" si="5"/>
        <v>3439</v>
      </c>
      <c r="O12" s="25">
        <f t="shared" si="5"/>
        <v>3611</v>
      </c>
      <c r="P12" s="25">
        <f t="shared" si="5"/>
        <v>3792</v>
      </c>
      <c r="Q12" s="26">
        <f t="shared" si="3"/>
        <v>2939.0833333333335</v>
      </c>
      <c r="R12" s="27">
        <f t="shared" si="4"/>
        <v>35269</v>
      </c>
      <c r="S12" s="28">
        <f>Q12/M4</f>
        <v>7.7470697805190933E-2</v>
      </c>
    </row>
    <row r="13" spans="1:28" ht="15.75">
      <c r="C13" s="154"/>
      <c r="D13" s="25">
        <v>2028</v>
      </c>
      <c r="E13" s="25">
        <f>ROUNDUP(P12+(P12*3%),0)</f>
        <v>3906</v>
      </c>
      <c r="F13" s="25">
        <f t="shared" ref="F13:P13" si="6">ROUNDUP(E13+(E13*3%),0)</f>
        <v>4024</v>
      </c>
      <c r="G13" s="25">
        <f t="shared" si="6"/>
        <v>4145</v>
      </c>
      <c r="H13" s="25">
        <f t="shared" si="6"/>
        <v>4270</v>
      </c>
      <c r="I13" s="25">
        <f t="shared" si="6"/>
        <v>4399</v>
      </c>
      <c r="J13" s="25">
        <f t="shared" si="6"/>
        <v>4531</v>
      </c>
      <c r="K13" s="25">
        <f t="shared" si="6"/>
        <v>4667</v>
      </c>
      <c r="L13" s="25">
        <f t="shared" si="6"/>
        <v>4808</v>
      </c>
      <c r="M13" s="25">
        <f t="shared" si="6"/>
        <v>4953</v>
      </c>
      <c r="N13" s="25">
        <f t="shared" si="6"/>
        <v>5102</v>
      </c>
      <c r="O13" s="25">
        <f t="shared" si="6"/>
        <v>5256</v>
      </c>
      <c r="P13" s="25">
        <f t="shared" si="6"/>
        <v>5414</v>
      </c>
      <c r="Q13" s="26">
        <f t="shared" si="3"/>
        <v>4622.916666666667</v>
      </c>
      <c r="R13" s="27">
        <f t="shared" si="4"/>
        <v>55475</v>
      </c>
      <c r="S13" s="28">
        <f>Q13/N4</f>
        <v>0.12180635698539423</v>
      </c>
      <c r="U13" s="165" t="s">
        <v>71</v>
      </c>
      <c r="V13" s="158"/>
      <c r="W13" s="158"/>
      <c r="X13" s="158"/>
      <c r="Y13" s="158"/>
      <c r="Z13" s="159"/>
    </row>
    <row r="14" spans="1:28" ht="15.75">
      <c r="C14" s="154"/>
      <c r="D14" s="25">
        <v>2029</v>
      </c>
      <c r="E14" s="25">
        <f t="shared" ref="E14:E15" si="7">ROUNDUP(P13+(P13*2%),0)</f>
        <v>5523</v>
      </c>
      <c r="F14" s="25">
        <f t="shared" ref="F14:P14" si="8">ROUNDUP(E14+(E14*2%),0)</f>
        <v>5634</v>
      </c>
      <c r="G14" s="25">
        <f t="shared" si="8"/>
        <v>5747</v>
      </c>
      <c r="H14" s="25">
        <f t="shared" si="8"/>
        <v>5862</v>
      </c>
      <c r="I14" s="25">
        <f t="shared" si="8"/>
        <v>5980</v>
      </c>
      <c r="J14" s="25">
        <f t="shared" si="8"/>
        <v>6100</v>
      </c>
      <c r="K14" s="25">
        <f t="shared" si="8"/>
        <v>6222</v>
      </c>
      <c r="L14" s="25">
        <f t="shared" si="8"/>
        <v>6347</v>
      </c>
      <c r="M14" s="25">
        <f t="shared" si="8"/>
        <v>6474</v>
      </c>
      <c r="N14" s="25">
        <f t="shared" si="8"/>
        <v>6604</v>
      </c>
      <c r="O14" s="25">
        <f t="shared" si="8"/>
        <v>6737</v>
      </c>
      <c r="P14" s="25">
        <f t="shared" si="8"/>
        <v>6872</v>
      </c>
      <c r="Q14" s="26">
        <f t="shared" si="3"/>
        <v>6175.166666666667</v>
      </c>
      <c r="R14" s="27">
        <f t="shared" si="4"/>
        <v>74102</v>
      </c>
      <c r="S14" s="28">
        <f>Q14/O4</f>
        <v>0.16264134709931172</v>
      </c>
      <c r="U14" s="160"/>
      <c r="V14" s="135"/>
      <c r="W14" s="135"/>
      <c r="X14" s="135"/>
      <c r="Y14" s="135"/>
      <c r="Z14" s="161"/>
    </row>
    <row r="15" spans="1:28" ht="15.75">
      <c r="C15" s="155"/>
      <c r="D15" s="25">
        <v>2030</v>
      </c>
      <c r="E15" s="25">
        <f t="shared" si="7"/>
        <v>7010</v>
      </c>
      <c r="F15" s="25">
        <f t="shared" ref="F15:P15" si="9">ROUNDUP(E15+(E15*2%),0)</f>
        <v>7151</v>
      </c>
      <c r="G15" s="25">
        <f t="shared" si="9"/>
        <v>7295</v>
      </c>
      <c r="H15" s="25">
        <f t="shared" si="9"/>
        <v>7441</v>
      </c>
      <c r="I15" s="25">
        <f t="shared" si="9"/>
        <v>7590</v>
      </c>
      <c r="J15" s="25">
        <f t="shared" si="9"/>
        <v>7742</v>
      </c>
      <c r="K15" s="25">
        <f t="shared" si="9"/>
        <v>7897</v>
      </c>
      <c r="L15" s="25">
        <f t="shared" si="9"/>
        <v>8055</v>
      </c>
      <c r="M15" s="25">
        <f t="shared" si="9"/>
        <v>8217</v>
      </c>
      <c r="N15" s="25">
        <f t="shared" si="9"/>
        <v>8382</v>
      </c>
      <c r="O15" s="25">
        <f t="shared" si="9"/>
        <v>8550</v>
      </c>
      <c r="P15" s="25">
        <f t="shared" si="9"/>
        <v>8721</v>
      </c>
      <c r="Q15" s="26">
        <f t="shared" si="3"/>
        <v>7837.583333333333</v>
      </c>
      <c r="R15" s="27">
        <f t="shared" si="4"/>
        <v>94051</v>
      </c>
      <c r="S15" s="28">
        <f>Q15/P4</f>
        <v>0.2063445049978499</v>
      </c>
      <c r="U15" s="162"/>
      <c r="V15" s="163"/>
      <c r="W15" s="163"/>
      <c r="X15" s="163"/>
      <c r="Y15" s="163"/>
      <c r="Z15" s="164"/>
    </row>
    <row r="17" spans="3:18">
      <c r="E17" s="24" t="s">
        <v>72</v>
      </c>
      <c r="F17" s="29">
        <f>'Datos de Referencia'!B55</f>
        <v>13500</v>
      </c>
    </row>
    <row r="19" spans="3:18" ht="15.75">
      <c r="C19" s="156" t="s">
        <v>73</v>
      </c>
      <c r="D19" s="30" t="s">
        <v>55</v>
      </c>
      <c r="E19" s="30" t="s">
        <v>56</v>
      </c>
      <c r="F19" s="30" t="s">
        <v>57</v>
      </c>
      <c r="G19" s="30" t="s">
        <v>58</v>
      </c>
      <c r="H19" s="30" t="s">
        <v>59</v>
      </c>
      <c r="I19" s="30" t="s">
        <v>60</v>
      </c>
      <c r="J19" s="30" t="s">
        <v>61</v>
      </c>
      <c r="K19" s="30" t="s">
        <v>62</v>
      </c>
      <c r="L19" s="30" t="s">
        <v>63</v>
      </c>
      <c r="M19" s="30" t="s">
        <v>64</v>
      </c>
      <c r="N19" s="30" t="s">
        <v>65</v>
      </c>
      <c r="O19" s="30" t="s">
        <v>66</v>
      </c>
      <c r="P19" s="30" t="s">
        <v>67</v>
      </c>
      <c r="Q19" s="30" t="s">
        <v>74</v>
      </c>
    </row>
    <row r="20" spans="3:18" ht="15.75">
      <c r="C20" s="154"/>
      <c r="D20" s="25">
        <v>2026</v>
      </c>
      <c r="E20" s="31">
        <f t="shared" ref="E20:P20" si="10">E11*$F$17</f>
        <v>0</v>
      </c>
      <c r="F20" s="31">
        <f t="shared" si="10"/>
        <v>0</v>
      </c>
      <c r="G20" s="31">
        <f t="shared" si="10"/>
        <v>10233000</v>
      </c>
      <c r="H20" s="31">
        <f t="shared" si="10"/>
        <v>11461500</v>
      </c>
      <c r="I20" s="31">
        <f t="shared" si="10"/>
        <v>12838500</v>
      </c>
      <c r="J20" s="31">
        <f t="shared" si="10"/>
        <v>14391000</v>
      </c>
      <c r="K20" s="31">
        <f t="shared" si="10"/>
        <v>16119000</v>
      </c>
      <c r="L20" s="31">
        <f t="shared" si="10"/>
        <v>18063000</v>
      </c>
      <c r="M20" s="31">
        <f t="shared" si="10"/>
        <v>20236500</v>
      </c>
      <c r="N20" s="31">
        <f t="shared" si="10"/>
        <v>22666500</v>
      </c>
      <c r="O20" s="31">
        <f t="shared" si="10"/>
        <v>25393500</v>
      </c>
      <c r="P20" s="31">
        <f t="shared" si="10"/>
        <v>28444500</v>
      </c>
      <c r="Q20" s="31">
        <f t="shared" ref="Q20:Q24" si="11">SUM(E20:P20)</f>
        <v>179847000</v>
      </c>
    </row>
    <row r="21" spans="3:18" ht="15.75" customHeight="1">
      <c r="C21" s="154"/>
      <c r="D21" s="25">
        <v>2027</v>
      </c>
      <c r="E21" s="31">
        <f t="shared" ref="E21:P21" si="12">E12*$F$17</f>
        <v>29875500</v>
      </c>
      <c r="F21" s="31">
        <f t="shared" si="12"/>
        <v>31374000</v>
      </c>
      <c r="G21" s="31">
        <f t="shared" si="12"/>
        <v>32953500</v>
      </c>
      <c r="H21" s="31">
        <f t="shared" si="12"/>
        <v>34614000</v>
      </c>
      <c r="I21" s="31">
        <f t="shared" si="12"/>
        <v>36355500</v>
      </c>
      <c r="J21" s="31">
        <f t="shared" si="12"/>
        <v>38178000</v>
      </c>
      <c r="K21" s="31">
        <f t="shared" si="12"/>
        <v>40095000</v>
      </c>
      <c r="L21" s="31">
        <f t="shared" si="12"/>
        <v>42106500</v>
      </c>
      <c r="M21" s="31">
        <f t="shared" si="12"/>
        <v>44212500</v>
      </c>
      <c r="N21" s="31">
        <f t="shared" si="12"/>
        <v>46426500</v>
      </c>
      <c r="O21" s="31">
        <f t="shared" si="12"/>
        <v>48748500</v>
      </c>
      <c r="P21" s="31">
        <f t="shared" si="12"/>
        <v>51192000</v>
      </c>
      <c r="Q21" s="31">
        <f t="shared" si="11"/>
        <v>476131500</v>
      </c>
    </row>
    <row r="22" spans="3:18" ht="15.75" customHeight="1">
      <c r="C22" s="154"/>
      <c r="D22" s="25">
        <v>2028</v>
      </c>
      <c r="E22" s="31">
        <f t="shared" ref="E22:P22" si="13">E13*$F$17</f>
        <v>52731000</v>
      </c>
      <c r="F22" s="31">
        <f t="shared" si="13"/>
        <v>54324000</v>
      </c>
      <c r="G22" s="31">
        <f t="shared" si="13"/>
        <v>55957500</v>
      </c>
      <c r="H22" s="31">
        <f t="shared" si="13"/>
        <v>57645000</v>
      </c>
      <c r="I22" s="31">
        <f t="shared" si="13"/>
        <v>59386500</v>
      </c>
      <c r="J22" s="31">
        <f t="shared" si="13"/>
        <v>61168500</v>
      </c>
      <c r="K22" s="31">
        <f t="shared" si="13"/>
        <v>63004500</v>
      </c>
      <c r="L22" s="31">
        <f t="shared" si="13"/>
        <v>64908000</v>
      </c>
      <c r="M22" s="31">
        <f t="shared" si="13"/>
        <v>66865500</v>
      </c>
      <c r="N22" s="31">
        <f t="shared" si="13"/>
        <v>68877000</v>
      </c>
      <c r="O22" s="31">
        <f t="shared" si="13"/>
        <v>70956000</v>
      </c>
      <c r="P22" s="31">
        <f t="shared" si="13"/>
        <v>73089000</v>
      </c>
      <c r="Q22" s="31">
        <f t="shared" si="11"/>
        <v>748912500</v>
      </c>
    </row>
    <row r="23" spans="3:18" ht="15.75" customHeight="1">
      <c r="C23" s="154"/>
      <c r="D23" s="25">
        <v>2029</v>
      </c>
      <c r="E23" s="31">
        <f t="shared" ref="E23:P23" si="14">E14*$F$17</f>
        <v>74560500</v>
      </c>
      <c r="F23" s="31">
        <f t="shared" si="14"/>
        <v>76059000</v>
      </c>
      <c r="G23" s="31">
        <f t="shared" si="14"/>
        <v>77584500</v>
      </c>
      <c r="H23" s="31">
        <f t="shared" si="14"/>
        <v>79137000</v>
      </c>
      <c r="I23" s="31">
        <f t="shared" si="14"/>
        <v>80730000</v>
      </c>
      <c r="J23" s="31">
        <f t="shared" si="14"/>
        <v>82350000</v>
      </c>
      <c r="K23" s="31">
        <f t="shared" si="14"/>
        <v>83997000</v>
      </c>
      <c r="L23" s="31">
        <f t="shared" si="14"/>
        <v>85684500</v>
      </c>
      <c r="M23" s="31">
        <f t="shared" si="14"/>
        <v>87399000</v>
      </c>
      <c r="N23" s="31">
        <f t="shared" si="14"/>
        <v>89154000</v>
      </c>
      <c r="O23" s="31">
        <f t="shared" si="14"/>
        <v>90949500</v>
      </c>
      <c r="P23" s="31">
        <f t="shared" si="14"/>
        <v>92772000</v>
      </c>
      <c r="Q23" s="31">
        <f t="shared" si="11"/>
        <v>1000377000</v>
      </c>
    </row>
    <row r="24" spans="3:18" ht="15.75" customHeight="1">
      <c r="C24" s="155"/>
      <c r="D24" s="25">
        <v>2030</v>
      </c>
      <c r="E24" s="31">
        <f t="shared" ref="E24:P24" si="15">E15*$F$17</f>
        <v>94635000</v>
      </c>
      <c r="F24" s="31">
        <f t="shared" si="15"/>
        <v>96538500</v>
      </c>
      <c r="G24" s="31">
        <f t="shared" si="15"/>
        <v>98482500</v>
      </c>
      <c r="H24" s="31">
        <f t="shared" si="15"/>
        <v>100453500</v>
      </c>
      <c r="I24" s="31">
        <f t="shared" si="15"/>
        <v>102465000</v>
      </c>
      <c r="J24" s="31">
        <f t="shared" si="15"/>
        <v>104517000</v>
      </c>
      <c r="K24" s="31">
        <f t="shared" si="15"/>
        <v>106609500</v>
      </c>
      <c r="L24" s="31">
        <f t="shared" si="15"/>
        <v>108742500</v>
      </c>
      <c r="M24" s="31">
        <f t="shared" si="15"/>
        <v>110929500</v>
      </c>
      <c r="N24" s="31">
        <f t="shared" si="15"/>
        <v>113157000</v>
      </c>
      <c r="O24" s="31">
        <f t="shared" si="15"/>
        <v>115425000</v>
      </c>
      <c r="P24" s="31">
        <f t="shared" si="15"/>
        <v>117733500</v>
      </c>
      <c r="Q24" s="31">
        <f t="shared" si="11"/>
        <v>1269688500</v>
      </c>
    </row>
    <row r="25" spans="3:18" ht="15.75" customHeight="1"/>
    <row r="26" spans="3:18" ht="15.75" customHeight="1"/>
    <row r="27" spans="3:18" ht="15.75" customHeight="1"/>
    <row r="28" spans="3:18" ht="15.75" customHeight="1"/>
    <row r="29" spans="3:18" ht="15.75" customHeight="1"/>
    <row r="30" spans="3:18" ht="15.75" customHeight="1"/>
    <row r="31" spans="3:18" ht="15.75" customHeight="1">
      <c r="Q31" s="100" t="s">
        <v>206</v>
      </c>
      <c r="R31" s="100" t="s">
        <v>207</v>
      </c>
    </row>
    <row r="32" spans="3:18" ht="15.75" customHeight="1">
      <c r="Q32" t="s">
        <v>149</v>
      </c>
      <c r="R32" t="s">
        <v>208</v>
      </c>
    </row>
    <row r="33" spans="17:18" ht="15.75" customHeight="1">
      <c r="Q33" t="s">
        <v>209</v>
      </c>
      <c r="R33" t="s">
        <v>210</v>
      </c>
    </row>
    <row r="34" spans="17:18" ht="15.75" customHeight="1">
      <c r="Q34" t="s">
        <v>211</v>
      </c>
      <c r="R34" t="s">
        <v>212</v>
      </c>
    </row>
    <row r="35" spans="17:18" ht="15.75" customHeight="1">
      <c r="Q35" t="s">
        <v>213</v>
      </c>
      <c r="R35" t="s">
        <v>214</v>
      </c>
    </row>
    <row r="36" spans="17:18" ht="15.75" customHeight="1"/>
    <row r="37" spans="17:18" ht="15.75" customHeight="1"/>
    <row r="38" spans="17:18" ht="15.75" customHeight="1"/>
    <row r="39" spans="17:18" ht="15.75" customHeight="1">
      <c r="Q39" s="101" t="s">
        <v>215</v>
      </c>
    </row>
    <row r="40" spans="17:18" ht="15.75" customHeight="1"/>
    <row r="41" spans="17:18" ht="15.75" customHeight="1">
      <c r="Q41" s="100" t="s">
        <v>216</v>
      </c>
    </row>
    <row r="42" spans="17:18" ht="15.75" customHeight="1">
      <c r="Q42" t="s">
        <v>217</v>
      </c>
    </row>
    <row r="43" spans="17:18" ht="15.75" customHeight="1"/>
    <row r="44" spans="17:18" ht="15.75" customHeight="1">
      <c r="Q44" s="100" t="s">
        <v>218</v>
      </c>
    </row>
    <row r="45" spans="17:18" ht="15.75" customHeight="1">
      <c r="Q45" t="s">
        <v>219</v>
      </c>
    </row>
    <row r="46" spans="17:18" ht="15.75" customHeight="1"/>
    <row r="47" spans="17:18" ht="15.75" customHeight="1">
      <c r="Q47" s="100" t="s">
        <v>220</v>
      </c>
    </row>
    <row r="48" spans="17:18" ht="15.75" customHeight="1">
      <c r="Q48" t="s">
        <v>221</v>
      </c>
    </row>
    <row r="49" spans="17:17" ht="15.75" customHeight="1"/>
    <row r="50" spans="17:17" ht="15.75" customHeight="1">
      <c r="Q50" s="100" t="s">
        <v>222</v>
      </c>
    </row>
    <row r="51" spans="17:17" ht="15.75" customHeight="1">
      <c r="Q51" t="s">
        <v>223</v>
      </c>
    </row>
    <row r="52" spans="17:17" ht="15.75" customHeight="1"/>
    <row r="53" spans="17:17" ht="15.75" customHeight="1"/>
    <row r="54" spans="17:17" ht="15.75" customHeight="1"/>
    <row r="55" spans="17:17" ht="15.75" customHeight="1"/>
    <row r="56" spans="17:17" ht="15.75" customHeight="1"/>
    <row r="57" spans="17:17" ht="15.75" customHeight="1"/>
    <row r="58" spans="17:17" ht="15.75" customHeight="1"/>
    <row r="59" spans="17:17" ht="15.75" customHeight="1"/>
    <row r="60" spans="17:17" ht="15.75" customHeight="1"/>
    <row r="61" spans="17:17" ht="15.75" customHeight="1"/>
    <row r="62" spans="17:17" ht="15.75" customHeight="1"/>
    <row r="63" spans="17:17" ht="15.75" customHeight="1"/>
    <row r="64" spans="17: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H5"/>
    <mergeCell ref="A8:F8"/>
    <mergeCell ref="C10:C15"/>
    <mergeCell ref="C19:C24"/>
    <mergeCell ref="U9:Z11"/>
    <mergeCell ref="U13:Z15"/>
    <mergeCell ref="T3:Z6"/>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83"/>
  <sheetViews>
    <sheetView zoomScale="150" workbookViewId="0">
      <selection activeCell="A2" sqref="A2:G13"/>
    </sheetView>
  </sheetViews>
  <sheetFormatPr baseColWidth="10" defaultColWidth="12.7109375" defaultRowHeight="15" customHeight="1"/>
  <cols>
    <col min="1" max="1" width="22.42578125" bestFit="1" customWidth="1"/>
    <col min="2" max="2" width="13.28515625" bestFit="1" customWidth="1"/>
    <col min="3" max="5" width="12.85546875" bestFit="1" customWidth="1"/>
    <col min="6" max="7" width="12.140625" bestFit="1" customWidth="1"/>
  </cols>
  <sheetData>
    <row r="1" spans="1:26" ht="15.75" thickBot="1">
      <c r="A1" s="32"/>
      <c r="B1" s="32"/>
      <c r="C1" s="32"/>
      <c r="D1" s="32"/>
      <c r="E1" s="32"/>
      <c r="F1" s="33"/>
      <c r="G1" s="33"/>
      <c r="H1" s="33"/>
      <c r="I1" s="33"/>
      <c r="J1" s="33"/>
      <c r="K1" s="33"/>
      <c r="L1" s="33"/>
      <c r="M1" s="33"/>
      <c r="N1" s="33"/>
      <c r="O1" s="33"/>
      <c r="P1" s="33"/>
      <c r="Q1" s="33"/>
      <c r="R1" s="33"/>
      <c r="S1" s="33"/>
      <c r="T1" s="33"/>
      <c r="U1" s="33"/>
      <c r="V1" s="33"/>
      <c r="W1" s="33"/>
      <c r="X1" s="33"/>
      <c r="Y1" s="33"/>
      <c r="Z1" s="33"/>
    </row>
    <row r="2" spans="1:26" ht="15.75" thickBot="1">
      <c r="A2" s="166" t="s">
        <v>202</v>
      </c>
      <c r="B2" s="166"/>
      <c r="C2" s="166"/>
      <c r="D2" s="166"/>
      <c r="E2" s="166"/>
      <c r="F2" s="166"/>
      <c r="G2" s="166"/>
      <c r="H2" s="33"/>
      <c r="I2" s="33"/>
      <c r="J2" s="33"/>
      <c r="K2" s="33"/>
      <c r="L2" s="33"/>
      <c r="M2" s="33"/>
      <c r="N2" s="33"/>
      <c r="O2" s="33"/>
      <c r="P2" s="33"/>
      <c r="Q2" s="33"/>
      <c r="R2" s="33"/>
      <c r="S2" s="33"/>
      <c r="T2" s="33"/>
      <c r="U2" s="33"/>
      <c r="V2" s="33"/>
      <c r="W2" s="33"/>
      <c r="X2" s="33"/>
      <c r="Y2" s="33"/>
      <c r="Z2" s="33"/>
    </row>
    <row r="3" spans="1:26" ht="15.75" thickBot="1">
      <c r="A3" s="89" t="s">
        <v>1</v>
      </c>
      <c r="B3" s="89" t="s">
        <v>75</v>
      </c>
      <c r="C3" s="89" t="s">
        <v>39</v>
      </c>
      <c r="D3" s="89" t="s">
        <v>40</v>
      </c>
      <c r="E3" s="89" t="s">
        <v>41</v>
      </c>
      <c r="F3" s="89" t="s">
        <v>42</v>
      </c>
      <c r="G3" s="89" t="s">
        <v>43</v>
      </c>
      <c r="H3" s="33"/>
      <c r="I3" s="33"/>
      <c r="J3" s="33"/>
      <c r="K3" s="33"/>
      <c r="L3" s="33"/>
      <c r="M3" s="33"/>
      <c r="N3" s="33"/>
      <c r="O3" s="33"/>
      <c r="P3" s="33"/>
      <c r="Q3" s="33"/>
      <c r="R3" s="33"/>
      <c r="S3" s="33"/>
      <c r="T3" s="33"/>
      <c r="U3" s="33"/>
      <c r="V3" s="33"/>
      <c r="W3" s="33"/>
      <c r="X3" s="33"/>
      <c r="Y3" s="33"/>
      <c r="Z3" s="33"/>
    </row>
    <row r="4" spans="1:26">
      <c r="A4" s="35" t="s">
        <v>54</v>
      </c>
      <c r="B4" s="34"/>
      <c r="C4" s="11">
        <f>'Proyeccion ventas'!R11</f>
        <v>13322</v>
      </c>
      <c r="D4" s="11">
        <f>'Proyeccion ventas'!R12</f>
        <v>35269</v>
      </c>
      <c r="E4" s="11">
        <f>'Proyeccion ventas'!R13</f>
        <v>55475</v>
      </c>
      <c r="F4" s="11">
        <f>'Proyeccion ventas'!R14</f>
        <v>74102</v>
      </c>
      <c r="G4" s="11">
        <f>'Proyeccion ventas'!R15</f>
        <v>94051</v>
      </c>
      <c r="H4" s="33"/>
      <c r="I4" s="33"/>
      <c r="J4" s="33"/>
      <c r="K4" s="33"/>
      <c r="L4" s="33"/>
      <c r="M4" s="33"/>
      <c r="N4" s="33"/>
      <c r="O4" s="33"/>
      <c r="P4" s="33"/>
      <c r="Q4" s="33"/>
      <c r="R4" s="33"/>
      <c r="S4" s="33"/>
      <c r="T4" s="33"/>
      <c r="U4" s="33"/>
      <c r="V4" s="33"/>
      <c r="W4" s="33"/>
      <c r="X4" s="33"/>
      <c r="Y4" s="33"/>
      <c r="Z4" s="33"/>
    </row>
    <row r="5" spans="1:26">
      <c r="A5" s="34" t="s">
        <v>76</v>
      </c>
      <c r="B5" s="5">
        <f>'Datos de Referencia'!B55</f>
        <v>13500</v>
      </c>
      <c r="C5" s="5">
        <f>B5*C4</f>
        <v>179847000</v>
      </c>
      <c r="D5" s="5">
        <f t="shared" ref="D5:G5" si="0">D4*$B$5</f>
        <v>476131500</v>
      </c>
      <c r="E5" s="5">
        <f t="shared" si="0"/>
        <v>748912500</v>
      </c>
      <c r="F5" s="5">
        <f t="shared" si="0"/>
        <v>1000377000</v>
      </c>
      <c r="G5" s="5">
        <f t="shared" si="0"/>
        <v>1269688500</v>
      </c>
      <c r="H5" s="33"/>
      <c r="I5" s="33"/>
      <c r="J5" s="33"/>
      <c r="K5" s="33"/>
      <c r="L5" s="33"/>
      <c r="M5" s="33"/>
      <c r="N5" s="33"/>
      <c r="O5" s="33"/>
      <c r="P5" s="33"/>
      <c r="Q5" s="33"/>
      <c r="R5" s="33"/>
      <c r="S5" s="33"/>
      <c r="T5" s="33"/>
      <c r="U5" s="33"/>
      <c r="V5" s="33"/>
      <c r="W5" s="33"/>
      <c r="X5" s="33"/>
      <c r="Y5" s="33"/>
      <c r="Z5" s="33"/>
    </row>
    <row r="6" spans="1:26">
      <c r="A6" s="34" t="s">
        <v>77</v>
      </c>
      <c r="B6" s="36">
        <v>0.19</v>
      </c>
      <c r="C6" s="5">
        <f>C5*B6</f>
        <v>34170930</v>
      </c>
      <c r="D6" s="5">
        <f>D5*$B$8</f>
        <v>90464985</v>
      </c>
      <c r="E6" s="5">
        <f t="shared" ref="E6:G6" si="1">E5*$B$8</f>
        <v>142293375</v>
      </c>
      <c r="F6" s="5">
        <f t="shared" si="1"/>
        <v>190071630</v>
      </c>
      <c r="G6" s="5">
        <f t="shared" si="1"/>
        <v>241240815</v>
      </c>
      <c r="H6" s="33"/>
      <c r="I6" s="33"/>
      <c r="J6" s="33"/>
      <c r="K6" s="33"/>
      <c r="L6" s="33"/>
      <c r="M6" s="33"/>
      <c r="N6" s="33"/>
      <c r="O6" s="33"/>
      <c r="P6" s="33"/>
      <c r="Q6" s="33"/>
      <c r="R6" s="33"/>
      <c r="S6" s="33"/>
      <c r="T6" s="33"/>
      <c r="U6" s="33"/>
      <c r="V6" s="33"/>
      <c r="W6" s="33"/>
      <c r="X6" s="33"/>
      <c r="Y6" s="33"/>
      <c r="Z6" s="33"/>
    </row>
    <row r="7" spans="1:26">
      <c r="A7" s="34" t="s">
        <v>78</v>
      </c>
      <c r="B7" s="5">
        <v>8080</v>
      </c>
      <c r="C7" s="5">
        <f>B7*C4</f>
        <v>107641760</v>
      </c>
      <c r="D7" s="5">
        <f>D4*$B$7</f>
        <v>284973520</v>
      </c>
      <c r="E7" s="5">
        <f t="shared" ref="E7:G7" si="2">E4*$B$7</f>
        <v>448238000</v>
      </c>
      <c r="F7" s="5">
        <f t="shared" si="2"/>
        <v>598744160</v>
      </c>
      <c r="G7" s="5">
        <f t="shared" si="2"/>
        <v>759932080</v>
      </c>
      <c r="H7" s="33"/>
      <c r="I7" s="33"/>
      <c r="J7" s="33"/>
      <c r="K7" s="33"/>
      <c r="L7" s="33"/>
      <c r="M7" s="33"/>
      <c r="N7" s="33"/>
      <c r="O7" s="33"/>
      <c r="P7" s="33"/>
      <c r="Q7" s="33"/>
      <c r="R7" s="33"/>
      <c r="S7" s="33"/>
      <c r="T7" s="33"/>
      <c r="U7" s="33"/>
      <c r="V7" s="33"/>
      <c r="W7" s="33"/>
      <c r="X7" s="33"/>
      <c r="Y7" s="33"/>
      <c r="Z7" s="33"/>
    </row>
    <row r="8" spans="1:26">
      <c r="A8" s="34" t="s">
        <v>79</v>
      </c>
      <c r="B8" s="36">
        <v>0.19</v>
      </c>
      <c r="C8" s="5">
        <f>C7*B8</f>
        <v>20451934.399999999</v>
      </c>
      <c r="D8" s="5">
        <f t="shared" ref="D8:G8" si="3">D7*$B$8</f>
        <v>54144968.799999997</v>
      </c>
      <c r="E8" s="5">
        <f t="shared" si="3"/>
        <v>85165220</v>
      </c>
      <c r="F8" s="5">
        <f t="shared" si="3"/>
        <v>113761390.40000001</v>
      </c>
      <c r="G8" s="5">
        <f t="shared" si="3"/>
        <v>144387095.19999999</v>
      </c>
      <c r="H8" s="33"/>
      <c r="I8" s="33"/>
      <c r="J8" s="33"/>
      <c r="K8" s="33"/>
      <c r="L8" s="33"/>
      <c r="M8" s="33"/>
      <c r="N8" s="33"/>
      <c r="O8" s="33"/>
      <c r="P8" s="33"/>
      <c r="Q8" s="33"/>
      <c r="R8" s="33"/>
      <c r="S8" s="33"/>
      <c r="T8" s="33"/>
      <c r="U8" s="33"/>
      <c r="V8" s="33"/>
      <c r="W8" s="33"/>
      <c r="X8" s="33"/>
      <c r="Y8" s="33"/>
      <c r="Z8" s="33"/>
    </row>
    <row r="9" spans="1:26">
      <c r="A9" s="34" t="s">
        <v>80</v>
      </c>
      <c r="B9" s="37"/>
      <c r="C9" s="5">
        <f>C5-C7</f>
        <v>72205240</v>
      </c>
      <c r="D9" s="5">
        <f t="shared" ref="D9:G9" si="4">D5-D7</f>
        <v>191157980</v>
      </c>
      <c r="E9" s="5">
        <f t="shared" si="4"/>
        <v>300674500</v>
      </c>
      <c r="F9" s="5">
        <f t="shared" si="4"/>
        <v>401632840</v>
      </c>
      <c r="G9" s="5">
        <f t="shared" si="4"/>
        <v>509756420</v>
      </c>
      <c r="H9" s="33"/>
      <c r="I9" s="33"/>
      <c r="J9" s="33"/>
      <c r="K9" s="33"/>
      <c r="L9" s="33"/>
      <c r="M9" s="33"/>
      <c r="N9" s="33"/>
      <c r="O9" s="33"/>
      <c r="P9" s="33"/>
      <c r="Q9" s="33"/>
      <c r="R9" s="33"/>
      <c r="S9" s="33"/>
      <c r="T9" s="33"/>
      <c r="U9" s="33"/>
      <c r="V9" s="33"/>
      <c r="W9" s="33"/>
      <c r="X9" s="33"/>
      <c r="Y9" s="33"/>
      <c r="Z9" s="33"/>
    </row>
    <row r="10" spans="1:26">
      <c r="A10" s="34" t="s">
        <v>81</v>
      </c>
      <c r="B10" s="37"/>
      <c r="C10" s="5">
        <f>'Datos de Referencia'!B64+'Datos de Referencia'!B23</f>
        <v>138352056.18000001</v>
      </c>
      <c r="D10" s="5">
        <f>'Datos de Referencia'!C64</f>
        <v>259295017.77599999</v>
      </c>
      <c r="E10" s="5">
        <f>'Datos de Referencia'!D64</f>
        <v>271326678.66480005</v>
      </c>
      <c r="F10" s="5">
        <f>'Datos de Referencia'!E64</f>
        <v>283959922.59804004</v>
      </c>
      <c r="G10" s="5">
        <f>'Datos de Referencia'!F64</f>
        <v>297224828.72794205</v>
      </c>
      <c r="H10" s="33"/>
      <c r="I10" s="33"/>
      <c r="J10" s="33"/>
      <c r="K10" s="33"/>
      <c r="L10" s="33"/>
      <c r="M10" s="33"/>
      <c r="N10" s="33"/>
      <c r="O10" s="33"/>
      <c r="P10" s="33"/>
      <c r="Q10" s="33"/>
      <c r="R10" s="33"/>
      <c r="S10" s="33"/>
      <c r="T10" s="33"/>
      <c r="U10" s="33"/>
      <c r="V10" s="33"/>
      <c r="W10" s="33"/>
      <c r="X10" s="33"/>
      <c r="Y10" s="33"/>
      <c r="Z10" s="33"/>
    </row>
    <row r="11" spans="1:26">
      <c r="A11" s="34" t="s">
        <v>82</v>
      </c>
      <c r="B11" s="37"/>
      <c r="C11" s="38">
        <f>C9-C10</f>
        <v>-66146816.180000007</v>
      </c>
      <c r="D11" s="38">
        <f t="shared" ref="D11:G11" si="5">D9-D10</f>
        <v>-68137037.775999993</v>
      </c>
      <c r="E11" s="5">
        <f t="shared" si="5"/>
        <v>29347821.335199952</v>
      </c>
      <c r="F11" s="5">
        <f t="shared" si="5"/>
        <v>117672917.40195996</v>
      </c>
      <c r="G11" s="5">
        <f t="shared" si="5"/>
        <v>212531591.27205795</v>
      </c>
      <c r="H11" s="33"/>
      <c r="I11" s="33"/>
      <c r="J11" s="33"/>
      <c r="K11" s="33"/>
      <c r="L11" s="33"/>
      <c r="M11" s="33"/>
      <c r="N11" s="33"/>
      <c r="O11" s="33"/>
      <c r="P11" s="33"/>
      <c r="Q11" s="33"/>
      <c r="R11" s="33"/>
      <c r="S11" s="33"/>
      <c r="T11" s="33"/>
      <c r="U11" s="33"/>
      <c r="V11" s="33"/>
      <c r="W11" s="33"/>
      <c r="X11" s="33"/>
      <c r="Y11" s="33"/>
      <c r="Z11" s="33"/>
    </row>
    <row r="12" spans="1:26">
      <c r="A12" s="34" t="s">
        <v>83</v>
      </c>
      <c r="B12" s="37"/>
      <c r="C12" s="96" t="str">
        <f>IF(C11&gt;0,C11*35%,"N/A")</f>
        <v>N/A</v>
      </c>
      <c r="D12" s="96" t="str">
        <f t="shared" ref="D12:G12" si="6">IF(D11&gt;0,D11*35%,"N/A")</f>
        <v>N/A</v>
      </c>
      <c r="E12" s="96">
        <f t="shared" si="6"/>
        <v>10271737.467319982</v>
      </c>
      <c r="F12" s="96">
        <f t="shared" si="6"/>
        <v>41185521.090685979</v>
      </c>
      <c r="G12" s="96">
        <f t="shared" si="6"/>
        <v>74386056.945220277</v>
      </c>
      <c r="H12" s="33"/>
      <c r="I12" s="33"/>
      <c r="J12" s="33"/>
      <c r="K12" s="33"/>
      <c r="L12" s="33"/>
      <c r="M12" s="33"/>
      <c r="N12" s="33"/>
      <c r="O12" s="33"/>
      <c r="P12" s="33"/>
      <c r="Q12" s="33"/>
      <c r="R12" s="33"/>
      <c r="S12" s="33"/>
      <c r="T12" s="33"/>
      <c r="U12" s="33"/>
      <c r="V12" s="33"/>
      <c r="W12" s="33"/>
      <c r="X12" s="33"/>
      <c r="Y12" s="33"/>
      <c r="Z12" s="33"/>
    </row>
    <row r="13" spans="1:26">
      <c r="A13" s="34" t="s">
        <v>84</v>
      </c>
      <c r="B13" s="37"/>
      <c r="C13" s="38">
        <f>IF(C11&gt;0,C11-C12,C11)</f>
        <v>-66146816.180000007</v>
      </c>
      <c r="D13" s="38">
        <f t="shared" ref="D13:G13" si="7">IF(D11&gt;0,D11-D12,D11)</f>
        <v>-68137037.775999993</v>
      </c>
      <c r="E13" s="38">
        <f t="shared" si="7"/>
        <v>19076083.867879972</v>
      </c>
      <c r="F13" s="38">
        <f t="shared" si="7"/>
        <v>76487396.311273977</v>
      </c>
      <c r="G13" s="38">
        <f t="shared" si="7"/>
        <v>138145534.32683766</v>
      </c>
      <c r="H13" s="33"/>
      <c r="I13" s="33"/>
      <c r="J13" s="33"/>
      <c r="K13" s="33"/>
      <c r="L13" s="33"/>
      <c r="M13" s="33"/>
      <c r="N13" s="33"/>
      <c r="O13" s="33"/>
      <c r="P13" s="33"/>
      <c r="Q13" s="33"/>
      <c r="R13" s="33"/>
      <c r="S13" s="33"/>
      <c r="T13" s="33"/>
      <c r="U13" s="33"/>
      <c r="V13" s="33"/>
      <c r="W13" s="33"/>
      <c r="X13" s="33"/>
      <c r="Y13" s="33"/>
      <c r="Z13" s="33"/>
    </row>
    <row r="14" spans="1:26">
      <c r="A14" s="34"/>
      <c r="B14" s="34"/>
      <c r="C14" s="34"/>
      <c r="D14" s="34"/>
      <c r="E14" s="34"/>
      <c r="F14" s="33"/>
      <c r="G14" s="33"/>
      <c r="H14" s="33"/>
      <c r="I14" s="33"/>
      <c r="J14" s="33"/>
      <c r="K14" s="33"/>
      <c r="L14" s="33"/>
      <c r="M14" s="33"/>
      <c r="N14" s="33"/>
      <c r="O14" s="33"/>
      <c r="P14" s="33"/>
      <c r="Q14" s="33"/>
      <c r="R14" s="33"/>
      <c r="S14" s="33"/>
      <c r="T14" s="33"/>
      <c r="U14" s="33"/>
      <c r="V14" s="33"/>
      <c r="W14" s="33"/>
      <c r="X14" s="33"/>
      <c r="Y14" s="33"/>
      <c r="Z14" s="33"/>
    </row>
    <row r="15" spans="1:26">
      <c r="A15" s="34"/>
      <c r="B15" s="34"/>
      <c r="C15" s="34"/>
      <c r="D15" s="34"/>
      <c r="E15" s="34"/>
      <c r="F15" s="33"/>
      <c r="G15" s="33"/>
      <c r="H15" s="33"/>
      <c r="I15" s="33"/>
      <c r="J15" s="33"/>
      <c r="K15" s="33"/>
      <c r="L15" s="33"/>
      <c r="M15" s="33"/>
      <c r="N15" s="33"/>
      <c r="O15" s="33"/>
      <c r="P15" s="33"/>
      <c r="Q15" s="33"/>
      <c r="R15" s="33"/>
      <c r="S15" s="33"/>
      <c r="T15" s="33"/>
      <c r="U15" s="33"/>
      <c r="V15" s="33"/>
      <c r="W15" s="33"/>
      <c r="X15" s="33"/>
      <c r="Y15" s="33"/>
      <c r="Z15" s="33"/>
    </row>
    <row r="16" spans="1:26">
      <c r="A16" s="33"/>
      <c r="B16" s="33"/>
      <c r="C16" s="33"/>
      <c r="D16" s="33"/>
      <c r="E16" s="33"/>
      <c r="F16" s="33"/>
      <c r="G16" s="33"/>
      <c r="H16" s="33"/>
      <c r="I16" s="33"/>
      <c r="J16" s="33"/>
      <c r="K16" s="33"/>
      <c r="L16" s="33"/>
      <c r="M16" s="33"/>
      <c r="N16" s="33"/>
      <c r="O16" s="33"/>
      <c r="P16" s="33"/>
      <c r="Q16" s="33"/>
      <c r="R16" s="33"/>
      <c r="S16" s="33"/>
      <c r="T16" s="33"/>
      <c r="U16" s="33"/>
      <c r="V16" s="33"/>
      <c r="W16" s="33"/>
      <c r="X16" s="33"/>
      <c r="Y16" s="33"/>
      <c r="Z16" s="33"/>
    </row>
    <row r="17" spans="1:26">
      <c r="A17" s="33"/>
      <c r="B17" s="33"/>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c r="A18" s="33"/>
      <c r="B18" s="33"/>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c r="A19" s="33"/>
      <c r="B19" s="33"/>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spans="1:26">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spans="1:26">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spans="1:26">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spans="1:26">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spans="1:26">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spans="1:26">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spans="1:26">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spans="1:26">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spans="1:26">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spans="1:26">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spans="1:26">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spans="1:26">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spans="1:26">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spans="1:26">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spans="1:26">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spans="1:26">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spans="1:26">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spans="1:26">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spans="1:26">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spans="1:26">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spans="1:26">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spans="1:26">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spans="1:26">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spans="1:26">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spans="1:26">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spans="1:26">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spans="1:26">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spans="1:26">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spans="1:26">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spans="1:26">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spans="1:26">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spans="1:26">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spans="1:26">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spans="1:26">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spans="1:26">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spans="1:26">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spans="1:26">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spans="1:26">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spans="1:26">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spans="1:26">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spans="1:26">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spans="1:26">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spans="1:26">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spans="1:26">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spans="1:26">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spans="1:26">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spans="1:26">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spans="1:26">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spans="1:26">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spans="1:26">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spans="1:26">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spans="1:26">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spans="1:26">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spans="1:26">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spans="1:26">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spans="1:26">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spans="1:26">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spans="1:26">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spans="1:26">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spans="1:26">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spans="1:26">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spans="1:26">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spans="1:26">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spans="1:26">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spans="1:26">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spans="1:26">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spans="1:26">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spans="1:26">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spans="1:26">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spans="1:26">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spans="1:26">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spans="1:26">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spans="1:26">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spans="1:26">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spans="1:26">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spans="1:26">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spans="1:26">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spans="1:26">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spans="1:26">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spans="1:26">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spans="1:26">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spans="1:26">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spans="1:26">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spans="1:26">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spans="1:26">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spans="1:26">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spans="1:26">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spans="1:26">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spans="1:26">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spans="1:26">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spans="1:26">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spans="1:26">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spans="1:26">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spans="1:26">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spans="1:26">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spans="1:26">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spans="1:26">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spans="1:26">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spans="1:26">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spans="1:26">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spans="1:26">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spans="1:26">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spans="1:26">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spans="1:26">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spans="1:26">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spans="1:26">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spans="1:26">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spans="1:26">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spans="1:26">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spans="1:26">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spans="1:26">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spans="1:26">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spans="1:26">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spans="1:26">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spans="1:26">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spans="1:26">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spans="1:26">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spans="1:26">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spans="1:26">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spans="1:26">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spans="1:26">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spans="1:26">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spans="1:26">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spans="1:26">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spans="1:26">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spans="1:26">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spans="1:26">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spans="1:26">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spans="1:26">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spans="1:26">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spans="1:26">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spans="1:26">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spans="1:26">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spans="1:26">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spans="1:26">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spans="1:26">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spans="1:26">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spans="1:26">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spans="1:26">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spans="1:26">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spans="1:26">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spans="1:26">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spans="1:26">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spans="1:26">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spans="1:26">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spans="1:26">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spans="1:26">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spans="1:26">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spans="1:26">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spans="1:26">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spans="1:26">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spans="1:26">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spans="1:26">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spans="1:26">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spans="1:26">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spans="1:26">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spans="1:26">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spans="1:26">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spans="1:26">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spans="1:26">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spans="1:26">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spans="1:26">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spans="1:26">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spans="1:26">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spans="1:26">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spans="1:26">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spans="1:26">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spans="1:26">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spans="1:26">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spans="1:26">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spans="1:26">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spans="1:26">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spans="1:26">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spans="1:26">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spans="1:26">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spans="1:26">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spans="1:26">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spans="1:26">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spans="1:26">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spans="1:26">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spans="1:26">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spans="1:26">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spans="1:26">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spans="1:26">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spans="1:26">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spans="1:26">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spans="1:26">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spans="1:26">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spans="1:26">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spans="1:26">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spans="1:26">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spans="1:26">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spans="1:26">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spans="1:26">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spans="1:26">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spans="1:26">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spans="1:26">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spans="1:26">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spans="1:26">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spans="1:26">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spans="1:26">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spans="1:26">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spans="1:26">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spans="1:26">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spans="1:26">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spans="1:26">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spans="1:26">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spans="1:26">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spans="1:26">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spans="1:26">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spans="1:26">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spans="1:26">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spans="1:26">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spans="1:26">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spans="1:26">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spans="1:26">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spans="1:26">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spans="1:26">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spans="1:26">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spans="1:26">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spans="1:26">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spans="1:26">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spans="1:26">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spans="1:26">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spans="1:26">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spans="1:26">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spans="1:26">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spans="1:26">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spans="1:26">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spans="1:26">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spans="1:26">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spans="1:26">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spans="1:26">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spans="1:26">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spans="1:26">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spans="1:26">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spans="1:26">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spans="1:26">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spans="1:26">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spans="1:26">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spans="1:26">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spans="1:26">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spans="1:26">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spans="1:26">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spans="1:26">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spans="1:26">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spans="1:26">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spans="1:26">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spans="1:26">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spans="1:26">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spans="1:26">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spans="1:26">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spans="1:26">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spans="1:26">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spans="1:26">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spans="1:26">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spans="1:26">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spans="1:26">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spans="1:26">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spans="1:26">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spans="1:26">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spans="1:26">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spans="1:26">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spans="1:26">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spans="1:26">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spans="1:26">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spans="1:26">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spans="1:26">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spans="1:26">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spans="1:26">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spans="1:26">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spans="1:26">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spans="1:26">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spans="1:26">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spans="1:26">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spans="1:26">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spans="1:26">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spans="1:26">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spans="1:26">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spans="1:26">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spans="1:26">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spans="1:26">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spans="1:26">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spans="1:26">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spans="1:26">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spans="1:26">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spans="1:26">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spans="1:26">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spans="1:26">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spans="1:26">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spans="1:26">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spans="1:26">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spans="1:26">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spans="1:26">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spans="1:26">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spans="1:26">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spans="1:26">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spans="1:26">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spans="1:26">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spans="1:26">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spans="1:26">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spans="1:26">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spans="1:26">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spans="1:26">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spans="1:26">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spans="1:26">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spans="1:26">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spans="1:26">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spans="1:26">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spans="1:26">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spans="1:26">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spans="1:26">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spans="1:26">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spans="1:26">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spans="1:26">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spans="1:26">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spans="1:26">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spans="1:26">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spans="1:26">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spans="1:26">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spans="1:26">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spans="1:26">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spans="1:26">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spans="1:26">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spans="1:26">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spans="1:26">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spans="1:26">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spans="1:26">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spans="1:26">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spans="1:26">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spans="1:26">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spans="1:26">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spans="1:26">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spans="1:26">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spans="1:26">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spans="1:26">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spans="1:26">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spans="1:26">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spans="1:26">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spans="1:26">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spans="1:26">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spans="1:26">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spans="1:26">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spans="1:26">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spans="1:26">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spans="1:26">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spans="1:26">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spans="1:26">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spans="1:26">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spans="1:26">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spans="1:26">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spans="1:26">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spans="1:26">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spans="1:26">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spans="1:26">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spans="1:26">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spans="1:26">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spans="1:26">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spans="1:26">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spans="1:26">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spans="1:26">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spans="1:26">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spans="1:26">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spans="1:26">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spans="1:26">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spans="1:26">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spans="1:26">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spans="1:26">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spans="1:26">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spans="1:26">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spans="1:26">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spans="1:26">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spans="1:26">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spans="1:26">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spans="1:26">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spans="1:26">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spans="1:26">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spans="1:26">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spans="1:26">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spans="1:26">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spans="1:26">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spans="1:26">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spans="1:26">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spans="1:26">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spans="1:26">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spans="1:26">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spans="1:26">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spans="1:26">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spans="1:26">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spans="1:26">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spans="1:26">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spans="1:26">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spans="1:26">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spans="1:26">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spans="1:26">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spans="1:26">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spans="1:26">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spans="1:26">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spans="1:26">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spans="1:26">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spans="1:26">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spans="1:26">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spans="1:26">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spans="1:26">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spans="1:26">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spans="1:26">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spans="1:26">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spans="1:26">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spans="1:26">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spans="1:26">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spans="1:26">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spans="1:26">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spans="1:26">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spans="1:26">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spans="1:26">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spans="1:26">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spans="1:26">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spans="1:26">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spans="1:26">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spans="1:26">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spans="1:26">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spans="1:26">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spans="1:26">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spans="1:26">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spans="1:26">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spans="1:26">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spans="1:26">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spans="1:26">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spans="1:26">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spans="1:26">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spans="1:26">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spans="1:26">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spans="1:26">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spans="1:26">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spans="1:26">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spans="1:26">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spans="1:26">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spans="1:26">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spans="1:26">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spans="1:26">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spans="1:26">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spans="1:26">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spans="1:26">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spans="1:26">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spans="1:26">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spans="1:26">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spans="1:26">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spans="1:26">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spans="1:26">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spans="1:26">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spans="1:26">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spans="1:26">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spans="1:26">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spans="1:26">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spans="1:26">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spans="1:26">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spans="1:26">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spans="1:26">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spans="1:26">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spans="1:26">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spans="1:26">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spans="1:26">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spans="1:26">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spans="1:26">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spans="1:26">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spans="1:26">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spans="1:26">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spans="1:26">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spans="1:26">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spans="1:26">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spans="1:26">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spans="1:26">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spans="1:26">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spans="1:26">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spans="1:26">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spans="1:26">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spans="1:26">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spans="1:26">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spans="1:26">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spans="1:26">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spans="1:26">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spans="1:26">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spans="1:26">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spans="1:26">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spans="1:26">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spans="1:26">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spans="1:26">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spans="1:26">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spans="1:26">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spans="1:26">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spans="1:26">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spans="1:26">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spans="1:26">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spans="1:26">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spans="1:26">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spans="1:26">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spans="1:26">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spans="1:26">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spans="1:26">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spans="1:26">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spans="1:26">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spans="1:26">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spans="1:26">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spans="1:26">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spans="1:26">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spans="1:26">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spans="1:26">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spans="1:26">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spans="1:26">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spans="1:26">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spans="1:26">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spans="1:26">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spans="1:26">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spans="1:26">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spans="1:26">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spans="1:26">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spans="1:26">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spans="1:26">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spans="1:26">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spans="1:26">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spans="1:26">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spans="1:26">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spans="1:26">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spans="1:26">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spans="1:26">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spans="1:26">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spans="1:26">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spans="1:26">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spans="1:26">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spans="1:26">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spans="1:26">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spans="1:26">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spans="1:26">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spans="1:26">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spans="1:26">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spans="1:26">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spans="1:26">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spans="1:26">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spans="1:26">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spans="1:26">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spans="1:26">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spans="1:26">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spans="1:26">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spans="1:26">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spans="1:26">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spans="1:26">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spans="1:26">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spans="1:26">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spans="1:26">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spans="1:26">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spans="1:26">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spans="1:26">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spans="1:26">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spans="1:26">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spans="1:26">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spans="1:26">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spans="1:26">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spans="1:26">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spans="1:26">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spans="1:26">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spans="1:26">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spans="1:26">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spans="1:26">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spans="1:26">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spans="1:26">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spans="1:26">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spans="1:26">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spans="1:26">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spans="1:26">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spans="1:26">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spans="1:26">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spans="1:26">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spans="1:26">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spans="1:26">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spans="1:26">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spans="1:26">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spans="1:26">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spans="1:26">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spans="1:26">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spans="1:26">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spans="1:26">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spans="1:26">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spans="1:26">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spans="1:26">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spans="1:26">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spans="1:26">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spans="1:26">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spans="1:26">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spans="1:26">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spans="1:26">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spans="1:26">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spans="1:26">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spans="1:26">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spans="1:26">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spans="1:26">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spans="1:26">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spans="1:26">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spans="1:26">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spans="1:26">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spans="1:26">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sheetData>
  <mergeCells count="1">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27386-E539-D144-B087-673C120CF76C}">
  <dimension ref="A1:E82"/>
  <sheetViews>
    <sheetView topLeftCell="A53" zoomScale="118" workbookViewId="0">
      <selection activeCell="D32" sqref="D32"/>
    </sheetView>
  </sheetViews>
  <sheetFormatPr baseColWidth="10" defaultRowHeight="15"/>
  <cols>
    <col min="1" max="1" width="23" bestFit="1" customWidth="1"/>
    <col min="2" max="2" width="13.140625" bestFit="1" customWidth="1"/>
    <col min="3" max="3" width="27.42578125" bestFit="1" customWidth="1"/>
    <col min="4" max="4" width="13.140625" bestFit="1" customWidth="1"/>
    <col min="5" max="5" width="12.140625" bestFit="1" customWidth="1"/>
  </cols>
  <sheetData>
    <row r="1" spans="1:4" ht="15.75" thickBot="1"/>
    <row r="2" spans="1:4" ht="15.75" thickBot="1">
      <c r="A2" s="167" t="s">
        <v>160</v>
      </c>
      <c r="B2" s="167"/>
      <c r="C2" s="167"/>
      <c r="D2" s="167"/>
    </row>
    <row r="3" spans="1:4" ht="15.75">
      <c r="A3" s="78" t="s">
        <v>161</v>
      </c>
      <c r="B3" s="78" t="s">
        <v>162</v>
      </c>
      <c r="C3" s="78" t="s">
        <v>163</v>
      </c>
      <c r="D3" s="78" t="s">
        <v>162</v>
      </c>
    </row>
    <row r="4" spans="1:4" ht="15.75">
      <c r="A4" s="79" t="s">
        <v>164</v>
      </c>
      <c r="B4" s="80"/>
      <c r="C4" s="79" t="s">
        <v>165</v>
      </c>
      <c r="D4" s="80"/>
    </row>
    <row r="5" spans="1:4" ht="15.75">
      <c r="A5" s="81" t="s">
        <v>10</v>
      </c>
      <c r="B5" s="82">
        <f>'Datos de Referencia'!B11</f>
        <v>26609000</v>
      </c>
      <c r="C5" s="81" t="s">
        <v>166</v>
      </c>
      <c r="D5" s="82">
        <f>'Datos de Referencia'!B32</f>
        <v>91178100</v>
      </c>
    </row>
    <row r="6" spans="1:4" ht="15.75">
      <c r="A6" s="81" t="s">
        <v>167</v>
      </c>
      <c r="B6" s="82">
        <f>'Datos de Referencia'!B18</f>
        <v>18200000</v>
      </c>
      <c r="C6" s="81" t="s">
        <v>168</v>
      </c>
      <c r="D6" s="82">
        <v>0</v>
      </c>
    </row>
    <row r="7" spans="1:4" ht="15.75">
      <c r="A7" s="81" t="s">
        <v>20</v>
      </c>
      <c r="B7" s="82">
        <f>'Datos de Referencia'!B21</f>
        <v>48500000</v>
      </c>
      <c r="C7" s="83" t="s">
        <v>169</v>
      </c>
      <c r="D7" s="82">
        <f>D5</f>
        <v>91178100</v>
      </c>
    </row>
    <row r="8" spans="1:4" ht="15.75">
      <c r="A8" s="81" t="s">
        <v>170</v>
      </c>
      <c r="B8" s="82">
        <f>SUM(B5:B7)</f>
        <v>93309000</v>
      </c>
      <c r="C8" s="79" t="s">
        <v>171</v>
      </c>
      <c r="D8" s="82"/>
    </row>
    <row r="9" spans="1:4" ht="15.75">
      <c r="A9" s="79" t="s">
        <v>172</v>
      </c>
      <c r="B9" s="82"/>
      <c r="C9" s="81" t="s">
        <v>173</v>
      </c>
      <c r="D9" s="82">
        <f>'Datos de Referencia'!B31</f>
        <v>10130900</v>
      </c>
    </row>
    <row r="10" spans="1:4" ht="15.75">
      <c r="A10" s="81" t="s">
        <v>174</v>
      </c>
      <c r="B10" s="82">
        <f>'Datos de Referencia'!B24</f>
        <v>5000000</v>
      </c>
      <c r="C10" s="81" t="s">
        <v>175</v>
      </c>
      <c r="D10" s="82">
        <f>-'Datos de Referencia'!B23</f>
        <v>-3000000</v>
      </c>
    </row>
    <row r="11" spans="1:4" ht="31.5">
      <c r="A11" s="79" t="s">
        <v>176</v>
      </c>
      <c r="B11" s="82">
        <f>B10</f>
        <v>5000000</v>
      </c>
      <c r="C11" s="83" t="s">
        <v>177</v>
      </c>
      <c r="D11" s="82">
        <f>D9+D10</f>
        <v>7130900</v>
      </c>
    </row>
    <row r="12" spans="1:4" ht="15.75">
      <c r="A12" s="79" t="s">
        <v>178</v>
      </c>
      <c r="B12" s="82">
        <f>B11+B8</f>
        <v>98309000</v>
      </c>
      <c r="C12" s="79" t="s">
        <v>179</v>
      </c>
      <c r="D12" s="82">
        <f>D7+D11</f>
        <v>98309000</v>
      </c>
    </row>
    <row r="13" spans="1:4" ht="15.75" thickBot="1"/>
    <row r="14" spans="1:4" ht="15.75" thickBot="1">
      <c r="A14" s="167" t="s">
        <v>180</v>
      </c>
      <c r="B14" s="167"/>
      <c r="C14" s="167"/>
      <c r="D14" s="167"/>
    </row>
    <row r="15" spans="1:4" ht="15.75">
      <c r="A15" s="78" t="s">
        <v>161</v>
      </c>
      <c r="B15" s="78" t="s">
        <v>162</v>
      </c>
      <c r="C15" s="78" t="s">
        <v>163</v>
      </c>
      <c r="D15" s="78" t="s">
        <v>162</v>
      </c>
    </row>
    <row r="16" spans="1:4" ht="15.75">
      <c r="A16" s="79" t="s">
        <v>164</v>
      </c>
      <c r="B16" s="84">
        <f>B8-'Datos de Referencia'!B61</f>
        <v>74647200</v>
      </c>
      <c r="C16" s="79" t="s">
        <v>165</v>
      </c>
      <c r="D16" s="80"/>
    </row>
    <row r="17" spans="1:5" ht="15.75">
      <c r="A17" s="79" t="s">
        <v>172</v>
      </c>
      <c r="B17" s="80"/>
      <c r="C17" s="81" t="s">
        <v>166</v>
      </c>
      <c r="D17" s="84">
        <f>'Proyección Crédito'!I14</f>
        <v>76825779.720105946</v>
      </c>
    </row>
    <row r="18" spans="1:5" ht="15.75">
      <c r="A18" s="81" t="s">
        <v>174</v>
      </c>
      <c r="B18" s="84">
        <f>B10</f>
        <v>5000000</v>
      </c>
      <c r="C18" s="81" t="s">
        <v>181</v>
      </c>
      <c r="D18" s="84">
        <f>Proyecciones!C7/12</f>
        <v>8970146.666666666</v>
      </c>
      <c r="E18" s="87"/>
    </row>
    <row r="19" spans="1:5" ht="15.75">
      <c r="A19" s="81" t="s">
        <v>182</v>
      </c>
      <c r="B19" s="84">
        <f>Proyecciones!C5/12</f>
        <v>14987250</v>
      </c>
      <c r="C19" s="81" t="s">
        <v>168</v>
      </c>
      <c r="D19" s="84">
        <f>Proyecciones!C6-Proyecciones!C8</f>
        <v>13718995.600000001</v>
      </c>
      <c r="E19" s="87"/>
    </row>
    <row r="20" spans="1:5" ht="31.5">
      <c r="A20" s="79" t="s">
        <v>176</v>
      </c>
      <c r="B20" s="84">
        <f>B18+B19</f>
        <v>19987250</v>
      </c>
      <c r="C20" s="81" t="s">
        <v>183</v>
      </c>
      <c r="D20" s="84">
        <v>0</v>
      </c>
    </row>
    <row r="21" spans="1:5" ht="15.75">
      <c r="A21" s="79" t="s">
        <v>178</v>
      </c>
      <c r="B21" s="84">
        <f>B16+B20</f>
        <v>94634450</v>
      </c>
      <c r="C21" s="81" t="s">
        <v>169</v>
      </c>
      <c r="D21" s="84">
        <f>SUM(D17:D20)</f>
        <v>99514921.986772627</v>
      </c>
    </row>
    <row r="22" spans="1:5" ht="15.75">
      <c r="C22" s="79" t="s">
        <v>171</v>
      </c>
      <c r="D22" s="84"/>
    </row>
    <row r="23" spans="1:5" ht="15.75">
      <c r="C23" s="81" t="s">
        <v>173</v>
      </c>
      <c r="D23" s="84">
        <f>D9</f>
        <v>10130900</v>
      </c>
    </row>
    <row r="24" spans="1:5" ht="15.75">
      <c r="C24" s="81" t="s">
        <v>175</v>
      </c>
      <c r="D24" s="84">
        <f>Proyecciones!C11</f>
        <v>-66146816.180000007</v>
      </c>
    </row>
    <row r="25" spans="1:5" ht="15.75">
      <c r="C25" s="81" t="s">
        <v>177</v>
      </c>
      <c r="D25" s="84">
        <f>D23+D24</f>
        <v>-56015916.180000007</v>
      </c>
    </row>
    <row r="26" spans="1:5" ht="15.75">
      <c r="C26" s="79" t="s">
        <v>179</v>
      </c>
      <c r="D26" s="84">
        <f>B21-D21</f>
        <v>-4880471.9867726266</v>
      </c>
    </row>
    <row r="27" spans="1:5" ht="15.75" thickBot="1"/>
    <row r="28" spans="1:5" ht="15.75" thickBot="1">
      <c r="A28" s="167" t="s">
        <v>184</v>
      </c>
      <c r="B28" s="167"/>
      <c r="C28" s="167"/>
      <c r="D28" s="167"/>
    </row>
    <row r="29" spans="1:5" ht="15.75">
      <c r="A29" s="78" t="s">
        <v>161</v>
      </c>
      <c r="B29" s="78" t="s">
        <v>162</v>
      </c>
      <c r="C29" s="78" t="s">
        <v>163</v>
      </c>
      <c r="D29" s="78" t="s">
        <v>162</v>
      </c>
    </row>
    <row r="30" spans="1:5" ht="15.75">
      <c r="A30" s="79" t="s">
        <v>164</v>
      </c>
      <c r="B30" s="84">
        <f>B16-'Datos de Referencia'!C61</f>
        <v>55985400</v>
      </c>
      <c r="C30" s="79" t="s">
        <v>165</v>
      </c>
      <c r="D30" s="80"/>
    </row>
    <row r="31" spans="1:5" ht="15.75">
      <c r="A31" s="79" t="s">
        <v>172</v>
      </c>
      <c r="B31" s="80"/>
      <c r="C31" s="81" t="s">
        <v>166</v>
      </c>
      <c r="D31" s="84">
        <f>'Proyección Crédito'!I26</f>
        <v>60751181.006624609</v>
      </c>
    </row>
    <row r="32" spans="1:5" ht="15.75">
      <c r="A32" s="81" t="s">
        <v>174</v>
      </c>
      <c r="B32" s="84">
        <f>B10</f>
        <v>5000000</v>
      </c>
      <c r="C32" s="81" t="s">
        <v>181</v>
      </c>
      <c r="D32" s="84">
        <f>Proyecciones!D10/12</f>
        <v>21607918.147999998</v>
      </c>
    </row>
    <row r="33" spans="1:4" ht="15.75">
      <c r="A33" s="81" t="s">
        <v>182</v>
      </c>
      <c r="B33" s="84">
        <f>Proyecciones!D5/12</f>
        <v>39677625</v>
      </c>
      <c r="C33" s="81" t="s">
        <v>168</v>
      </c>
      <c r="D33" s="84">
        <f>Proyecciones!D6-Proyecciones!D8</f>
        <v>36320016.200000003</v>
      </c>
    </row>
    <row r="34" spans="1:4" ht="15.75">
      <c r="A34" s="81" t="s">
        <v>176</v>
      </c>
      <c r="B34" s="84">
        <f>B32+B33</f>
        <v>44677625</v>
      </c>
      <c r="C34" s="81" t="s">
        <v>183</v>
      </c>
      <c r="D34" s="84">
        <v>0</v>
      </c>
    </row>
    <row r="35" spans="1:4" ht="15.75">
      <c r="A35" s="79" t="s">
        <v>178</v>
      </c>
      <c r="B35" s="84">
        <f>B30+B34</f>
        <v>100663025</v>
      </c>
      <c r="C35" s="81" t="s">
        <v>169</v>
      </c>
      <c r="D35" s="84">
        <f>SUM(D31:D34)</f>
        <v>118679115.35462461</v>
      </c>
    </row>
    <row r="36" spans="1:4" ht="15.75">
      <c r="B36" s="84"/>
      <c r="C36" s="79" t="s">
        <v>171</v>
      </c>
      <c r="D36" s="84"/>
    </row>
    <row r="37" spans="1:4" ht="15.75">
      <c r="C37" s="81" t="s">
        <v>173</v>
      </c>
      <c r="D37" s="84">
        <f>D23</f>
        <v>10130900</v>
      </c>
    </row>
    <row r="38" spans="1:4" ht="15.75">
      <c r="C38" s="81" t="s">
        <v>175</v>
      </c>
      <c r="D38" s="84">
        <f>Proyecciones!D11</f>
        <v>-68137037.775999993</v>
      </c>
    </row>
    <row r="39" spans="1:4" ht="15.75">
      <c r="C39" s="81" t="s">
        <v>177</v>
      </c>
      <c r="D39" s="84">
        <f>D37+D38</f>
        <v>-58006137.775999993</v>
      </c>
    </row>
    <row r="40" spans="1:4" ht="15.75">
      <c r="C40" s="79" t="s">
        <v>179</v>
      </c>
      <c r="D40" s="84">
        <f>B35-D35</f>
        <v>-18016090.354624614</v>
      </c>
    </row>
    <row r="41" spans="1:4" ht="15.75" thickBot="1"/>
    <row r="42" spans="1:4" ht="15.75" thickBot="1">
      <c r="A42" s="167" t="s">
        <v>185</v>
      </c>
      <c r="B42" s="167"/>
      <c r="C42" s="167"/>
      <c r="D42" s="167"/>
    </row>
    <row r="43" spans="1:4" ht="15.75">
      <c r="A43" s="78" t="s">
        <v>161</v>
      </c>
      <c r="B43" s="78" t="s">
        <v>162</v>
      </c>
      <c r="C43" s="78" t="s">
        <v>163</v>
      </c>
      <c r="D43" s="78" t="s">
        <v>162</v>
      </c>
    </row>
    <row r="44" spans="1:4" ht="15.75">
      <c r="A44" s="79" t="s">
        <v>164</v>
      </c>
      <c r="B44" s="84">
        <f>B30-'Datos de Referencia'!D61</f>
        <v>37323600</v>
      </c>
      <c r="C44" s="79" t="s">
        <v>165</v>
      </c>
      <c r="D44" s="80"/>
    </row>
    <row r="45" spans="1:4" ht="15.75">
      <c r="A45" s="79" t="s">
        <v>172</v>
      </c>
      <c r="B45" s="80"/>
      <c r="C45" s="81" t="s">
        <v>166</v>
      </c>
      <c r="D45" s="84">
        <f>'Proyección Crédito'!I38</f>
        <v>42747630.447525471</v>
      </c>
    </row>
    <row r="46" spans="1:4" ht="15.75">
      <c r="A46" s="81" t="s">
        <v>174</v>
      </c>
      <c r="B46" s="84">
        <f>B32</f>
        <v>5000000</v>
      </c>
      <c r="C46" s="81" t="s">
        <v>181</v>
      </c>
      <c r="D46" s="84">
        <f>Proyecciones!E10/12</f>
        <v>22610556.555400003</v>
      </c>
    </row>
    <row r="47" spans="1:4" ht="15.75">
      <c r="A47" s="81" t="s">
        <v>182</v>
      </c>
      <c r="B47" s="84">
        <f>Proyecciones!E5/12</f>
        <v>62409375</v>
      </c>
      <c r="C47" s="81" t="s">
        <v>168</v>
      </c>
      <c r="D47" s="84">
        <f>Proyecciones!E6-Proyecciones!E8</f>
        <v>57128155</v>
      </c>
    </row>
    <row r="48" spans="1:4" ht="31.5">
      <c r="A48" s="79" t="s">
        <v>176</v>
      </c>
      <c r="B48" s="84">
        <f>B46+B47</f>
        <v>67409375</v>
      </c>
      <c r="C48" s="81" t="s">
        <v>183</v>
      </c>
      <c r="D48" s="84">
        <v>0</v>
      </c>
    </row>
    <row r="49" spans="1:4" ht="15.75">
      <c r="A49" s="79" t="s">
        <v>178</v>
      </c>
      <c r="B49" s="84">
        <f>B44+B48</f>
        <v>104732975</v>
      </c>
      <c r="C49" s="81" t="s">
        <v>169</v>
      </c>
      <c r="D49" s="84">
        <f>SUM(D45:D48)</f>
        <v>122486342.00292547</v>
      </c>
    </row>
    <row r="50" spans="1:4" ht="15.75">
      <c r="B50" s="84"/>
      <c r="C50" s="79" t="s">
        <v>171</v>
      </c>
      <c r="D50" s="84"/>
    </row>
    <row r="51" spans="1:4" ht="15.75">
      <c r="C51" s="81" t="s">
        <v>173</v>
      </c>
      <c r="D51" s="84">
        <f>D37</f>
        <v>10130900</v>
      </c>
    </row>
    <row r="52" spans="1:4" ht="15.75">
      <c r="C52" s="81" t="s">
        <v>175</v>
      </c>
      <c r="D52" s="84">
        <f>Proyecciones!E11</f>
        <v>29347821.335199952</v>
      </c>
    </row>
    <row r="53" spans="1:4" ht="15.75">
      <c r="C53" s="81" t="s">
        <v>177</v>
      </c>
      <c r="D53" s="84" t="s">
        <v>186</v>
      </c>
    </row>
    <row r="54" spans="1:4" ht="15.75">
      <c r="C54" s="79" t="s">
        <v>179</v>
      </c>
      <c r="D54" s="84">
        <f>B49-D49</f>
        <v>-17753367.00292547</v>
      </c>
    </row>
    <row r="55" spans="1:4" ht="15.75" thickBot="1"/>
    <row r="56" spans="1:4" ht="15.75" thickBot="1">
      <c r="A56" s="167" t="s">
        <v>187</v>
      </c>
      <c r="B56" s="167"/>
      <c r="C56" s="167"/>
      <c r="D56" s="167"/>
    </row>
    <row r="57" spans="1:4" ht="15.75">
      <c r="A57" s="78" t="s">
        <v>161</v>
      </c>
      <c r="B57" s="78" t="s">
        <v>162</v>
      </c>
      <c r="C57" s="78" t="s">
        <v>163</v>
      </c>
      <c r="D57" s="78" t="s">
        <v>162</v>
      </c>
    </row>
    <row r="58" spans="1:4" ht="15.75">
      <c r="A58" s="79" t="s">
        <v>164</v>
      </c>
      <c r="B58" s="84">
        <f>B44-'Datos de Referencia'!E61</f>
        <v>18661800</v>
      </c>
      <c r="C58" s="79" t="s">
        <v>165</v>
      </c>
      <c r="D58" s="84"/>
    </row>
    <row r="59" spans="1:4" ht="15.75">
      <c r="A59" s="79" t="s">
        <v>172</v>
      </c>
      <c r="B59" s="84"/>
      <c r="C59" s="81" t="s">
        <v>166</v>
      </c>
      <c r="D59" s="84">
        <f>'Proyección Crédito'!I50</f>
        <v>22583653.821334422</v>
      </c>
    </row>
    <row r="60" spans="1:4" ht="15.75">
      <c r="A60" s="81" t="s">
        <v>174</v>
      </c>
      <c r="B60" s="84">
        <f>B46</f>
        <v>5000000</v>
      </c>
      <c r="C60" s="81" t="s">
        <v>181</v>
      </c>
      <c r="D60" s="84">
        <f>Proyecciones!F10/12</f>
        <v>23663326.883170005</v>
      </c>
    </row>
    <row r="61" spans="1:4" ht="15.75">
      <c r="A61" s="81" t="s">
        <v>182</v>
      </c>
      <c r="B61" s="84">
        <f>Proyecciones!F5/12</f>
        <v>83364750</v>
      </c>
      <c r="C61" s="81" t="s">
        <v>168</v>
      </c>
      <c r="D61" s="84">
        <f>Proyecciones!F6-Proyecciones!F8</f>
        <v>76310239.599999994</v>
      </c>
    </row>
    <row r="62" spans="1:4" ht="15.75">
      <c r="A62" s="81" t="s">
        <v>176</v>
      </c>
      <c r="B62" s="84">
        <f>B60+B61</f>
        <v>88364750</v>
      </c>
      <c r="C62" s="81" t="s">
        <v>183</v>
      </c>
      <c r="D62" s="84">
        <v>0</v>
      </c>
    </row>
    <row r="63" spans="1:4" ht="15.75">
      <c r="A63" s="79" t="s">
        <v>178</v>
      </c>
      <c r="B63" s="84">
        <f>B62+B58</f>
        <v>107026550</v>
      </c>
      <c r="C63" s="81" t="s">
        <v>169</v>
      </c>
      <c r="D63" s="84">
        <f>SUM(D59:D62)</f>
        <v>122557220.30450442</v>
      </c>
    </row>
    <row r="64" spans="1:4" ht="15.75">
      <c r="C64" s="79" t="s">
        <v>171</v>
      </c>
      <c r="D64" s="84"/>
    </row>
    <row r="65" spans="1:4" ht="15.75">
      <c r="C65" s="81" t="s">
        <v>173</v>
      </c>
      <c r="D65" s="84">
        <f>D51</f>
        <v>10130900</v>
      </c>
    </row>
    <row r="66" spans="1:4" ht="15.75">
      <c r="C66" s="81" t="s">
        <v>175</v>
      </c>
      <c r="D66" s="84">
        <f>Proyecciones!F11</f>
        <v>117672917.40195996</v>
      </c>
    </row>
    <row r="67" spans="1:4" ht="15.75">
      <c r="C67" s="81" t="s">
        <v>177</v>
      </c>
      <c r="D67" s="84">
        <f>D65+D66</f>
        <v>127803817.40195996</v>
      </c>
    </row>
    <row r="68" spans="1:4" ht="15.75">
      <c r="C68" s="79" t="s">
        <v>179</v>
      </c>
      <c r="D68" s="84">
        <f>B63-D63</f>
        <v>-15530670.304504424</v>
      </c>
    </row>
    <row r="69" spans="1:4" ht="15.75" thickBot="1"/>
    <row r="70" spans="1:4" ht="15.75" thickBot="1">
      <c r="A70" s="167" t="s">
        <v>188</v>
      </c>
      <c r="B70" s="167"/>
      <c r="C70" s="167"/>
      <c r="D70" s="167"/>
    </row>
    <row r="71" spans="1:4" ht="15.75">
      <c r="A71" s="78" t="s">
        <v>161</v>
      </c>
      <c r="B71" s="78" t="s">
        <v>162</v>
      </c>
      <c r="C71" s="78" t="s">
        <v>163</v>
      </c>
      <c r="D71" s="78" t="s">
        <v>162</v>
      </c>
    </row>
    <row r="72" spans="1:4" ht="15.75">
      <c r="A72" s="79" t="s">
        <v>164</v>
      </c>
      <c r="B72" s="84">
        <f>B58-'Datos de Referencia'!F61</f>
        <v>0</v>
      </c>
      <c r="C72" s="79" t="s">
        <v>165</v>
      </c>
      <c r="D72" s="80"/>
    </row>
    <row r="73" spans="1:4" ht="15.75">
      <c r="A73" s="79" t="s">
        <v>172</v>
      </c>
      <c r="B73" s="80"/>
      <c r="C73" s="81" t="s">
        <v>166</v>
      </c>
      <c r="D73" s="84">
        <f>'Proyección Crédito'!I62</f>
        <v>4.346948117017746E-7</v>
      </c>
    </row>
    <row r="74" spans="1:4" ht="15.75">
      <c r="A74" s="81" t="s">
        <v>174</v>
      </c>
      <c r="B74" s="84">
        <f>B60</f>
        <v>5000000</v>
      </c>
      <c r="C74" s="81" t="s">
        <v>181</v>
      </c>
      <c r="D74" s="84">
        <f>Proyecciones!G10/12</f>
        <v>24768735.727328505</v>
      </c>
    </row>
    <row r="75" spans="1:4" ht="15.75">
      <c r="A75" s="81" t="s">
        <v>182</v>
      </c>
      <c r="B75" s="84">
        <f>Proyecciones!G5/12</f>
        <v>105807375</v>
      </c>
      <c r="C75" s="81" t="s">
        <v>168</v>
      </c>
      <c r="D75" s="84">
        <f>Proyecciones!G6-Proyecciones!G8</f>
        <v>96853719.800000012</v>
      </c>
    </row>
    <row r="76" spans="1:4" ht="15.75">
      <c r="A76" s="81" t="s">
        <v>176</v>
      </c>
      <c r="B76" s="84">
        <f>B74+B75</f>
        <v>110807375</v>
      </c>
      <c r="C76" s="81" t="s">
        <v>183</v>
      </c>
      <c r="D76" s="84">
        <v>0</v>
      </c>
    </row>
    <row r="77" spans="1:4" ht="15.75">
      <c r="A77" s="79" t="s">
        <v>178</v>
      </c>
      <c r="B77" s="84">
        <f>B72+B76</f>
        <v>110807375</v>
      </c>
      <c r="C77" s="81" t="s">
        <v>169</v>
      </c>
      <c r="D77" s="84">
        <f>SUM(D73:D76)</f>
        <v>121622455.52732895</v>
      </c>
    </row>
    <row r="78" spans="1:4" ht="15.75">
      <c r="B78" s="84"/>
      <c r="C78" s="79" t="s">
        <v>171</v>
      </c>
      <c r="D78" s="84"/>
    </row>
    <row r="79" spans="1:4" ht="15.75">
      <c r="C79" s="81" t="s">
        <v>173</v>
      </c>
      <c r="D79" s="84">
        <f>D65</f>
        <v>10130900</v>
      </c>
    </row>
    <row r="80" spans="1:4" ht="15.75">
      <c r="C80" s="81" t="s">
        <v>175</v>
      </c>
      <c r="D80" s="84">
        <f>Proyecciones!G11/12</f>
        <v>17710965.939338163</v>
      </c>
    </row>
    <row r="81" spans="3:4" ht="15.75">
      <c r="C81" s="81" t="s">
        <v>177</v>
      </c>
      <c r="D81" s="84">
        <f>D79+D80</f>
        <v>27841865.939338163</v>
      </c>
    </row>
    <row r="82" spans="3:4" ht="15.75">
      <c r="C82" s="79" t="s">
        <v>179</v>
      </c>
      <c r="D82" s="84">
        <f>B77-D77</f>
        <v>-10815080.527328953</v>
      </c>
    </row>
  </sheetData>
  <mergeCells count="6">
    <mergeCell ref="A70:D70"/>
    <mergeCell ref="A2:D2"/>
    <mergeCell ref="A14:D14"/>
    <mergeCell ref="A28:D28"/>
    <mergeCell ref="A42:D42"/>
    <mergeCell ref="A56:D5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AC8BD-7522-754E-BDDD-554E9818BB3A}">
  <dimension ref="A1:H8"/>
  <sheetViews>
    <sheetView topLeftCell="A3" workbookViewId="0">
      <selection activeCell="H9" sqref="H9"/>
    </sheetView>
  </sheetViews>
  <sheetFormatPr baseColWidth="10" defaultColWidth="10.85546875" defaultRowHeight="15"/>
  <cols>
    <col min="1" max="1" width="5" style="74" bestFit="1" customWidth="1"/>
    <col min="2" max="2" width="15.85546875" style="74" bestFit="1" customWidth="1"/>
    <col min="3" max="7" width="14.140625" style="74" bestFit="1" customWidth="1"/>
    <col min="8" max="8" width="13.7109375" style="74" bestFit="1" customWidth="1"/>
    <col min="9" max="16384" width="10.85546875" style="74"/>
  </cols>
  <sheetData>
    <row r="1" spans="1:8" ht="15.75" thickBot="1"/>
    <row r="2" spans="1:8" ht="15.75" thickBot="1">
      <c r="A2" s="168" t="s">
        <v>151</v>
      </c>
      <c r="B2" s="168"/>
      <c r="C2" s="168"/>
      <c r="D2" s="168"/>
      <c r="E2" s="168"/>
      <c r="F2" s="168"/>
      <c r="G2" s="168"/>
      <c r="H2" s="168"/>
    </row>
    <row r="3" spans="1:8" ht="48" thickBot="1">
      <c r="A3" s="75" t="s">
        <v>152</v>
      </c>
      <c r="B3" s="75" t="s">
        <v>153</v>
      </c>
      <c r="C3" s="75" t="s">
        <v>154</v>
      </c>
      <c r="D3" s="75" t="s">
        <v>155</v>
      </c>
      <c r="E3" s="75" t="s">
        <v>156</v>
      </c>
      <c r="F3" s="75" t="s">
        <v>157</v>
      </c>
      <c r="G3" s="75" t="s">
        <v>158</v>
      </c>
      <c r="H3" s="75" t="s">
        <v>159</v>
      </c>
    </row>
    <row r="4" spans="1:8" ht="15.75">
      <c r="A4" s="76">
        <v>1</v>
      </c>
      <c r="B4" s="77">
        <f>Proyecciones!C5</f>
        <v>179847000</v>
      </c>
      <c r="C4" s="77">
        <f>Proyecciones!C7</f>
        <v>107641760</v>
      </c>
      <c r="D4" s="77">
        <f>B4-C4</f>
        <v>72205240</v>
      </c>
      <c r="E4" s="77">
        <f>'Datos de Referencia'!B64</f>
        <v>135352056.18000001</v>
      </c>
      <c r="F4" s="77">
        <f>D4-E4</f>
        <v>-63146816.180000007</v>
      </c>
      <c r="G4" s="77">
        <f>IF(F4&gt;0,F4*35%,0)</f>
        <v>0</v>
      </c>
      <c r="H4" s="77">
        <f>F4-G4</f>
        <v>-63146816.180000007</v>
      </c>
    </row>
    <row r="5" spans="1:8" ht="15.75">
      <c r="A5" s="76">
        <v>2</v>
      </c>
      <c r="B5" s="77">
        <f>Proyecciones!D5</f>
        <v>476131500</v>
      </c>
      <c r="C5" s="77">
        <f>Proyecciones!D7</f>
        <v>284973520</v>
      </c>
      <c r="D5" s="77">
        <f t="shared" ref="D5:D8" si="0">B5-C5</f>
        <v>191157980</v>
      </c>
      <c r="E5" s="77">
        <f>'Datos de Referencia'!C64</f>
        <v>259295017.77599999</v>
      </c>
      <c r="F5" s="77">
        <f t="shared" ref="F5:F8" si="1">D5-E5</f>
        <v>-68137037.775999993</v>
      </c>
      <c r="G5" s="77">
        <f t="shared" ref="G5:G8" si="2">IF(F5&gt;0,F5*35%,0)</f>
        <v>0</v>
      </c>
      <c r="H5" s="77">
        <f t="shared" ref="H5:H8" si="3">F5-G5</f>
        <v>-68137037.775999993</v>
      </c>
    </row>
    <row r="6" spans="1:8" ht="15.75">
      <c r="A6" s="76">
        <v>3</v>
      </c>
      <c r="B6" s="77">
        <f>Proyecciones!E5</f>
        <v>748912500</v>
      </c>
      <c r="C6" s="77">
        <f>Proyecciones!E7</f>
        <v>448238000</v>
      </c>
      <c r="D6" s="77">
        <f t="shared" si="0"/>
        <v>300674500</v>
      </c>
      <c r="E6" s="77">
        <f>'Datos de Referencia'!D64</f>
        <v>271326678.66480005</v>
      </c>
      <c r="F6" s="77">
        <f t="shared" si="1"/>
        <v>29347821.335199952</v>
      </c>
      <c r="G6" s="77">
        <f t="shared" si="2"/>
        <v>10271737.467319982</v>
      </c>
      <c r="H6" s="77">
        <f t="shared" si="3"/>
        <v>19076083.867879972</v>
      </c>
    </row>
    <row r="7" spans="1:8" ht="15.75">
      <c r="A7" s="76">
        <v>4</v>
      </c>
      <c r="B7" s="77">
        <f>Proyecciones!F5</f>
        <v>1000377000</v>
      </c>
      <c r="C7" s="77">
        <f>Proyecciones!F7</f>
        <v>598744160</v>
      </c>
      <c r="D7" s="77">
        <f t="shared" si="0"/>
        <v>401632840</v>
      </c>
      <c r="E7" s="77">
        <f>'Datos de Referencia'!E64</f>
        <v>283959922.59804004</v>
      </c>
      <c r="F7" s="77">
        <f t="shared" si="1"/>
        <v>117672917.40195996</v>
      </c>
      <c r="G7" s="77">
        <f>IF(F7&gt;0,F7*0.35,0)</f>
        <v>41185521.090685979</v>
      </c>
      <c r="H7" s="77">
        <f t="shared" si="3"/>
        <v>76487396.311273977</v>
      </c>
    </row>
    <row r="8" spans="1:8" ht="15.75">
      <c r="A8" s="76">
        <v>5</v>
      </c>
      <c r="B8" s="77">
        <f>Proyecciones!G5</f>
        <v>1269688500</v>
      </c>
      <c r="C8" s="77">
        <f>Proyecciones!G7</f>
        <v>759932080</v>
      </c>
      <c r="D8" s="77">
        <f t="shared" si="0"/>
        <v>509756420</v>
      </c>
      <c r="E8" s="77">
        <f>'Datos de Referencia'!F64</f>
        <v>297224828.72794205</v>
      </c>
      <c r="F8" s="77">
        <f t="shared" si="1"/>
        <v>212531591.27205795</v>
      </c>
      <c r="G8" s="77">
        <f t="shared" si="2"/>
        <v>74386056.945220277</v>
      </c>
      <c r="H8" s="77">
        <f t="shared" si="3"/>
        <v>138145534.32683766</v>
      </c>
    </row>
  </sheetData>
  <mergeCells count="1">
    <mergeCell ref="A2: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237B1-0C03-CE42-AB94-D63649E1BF51}">
  <dimension ref="A1:E9"/>
  <sheetViews>
    <sheetView workbookViewId="0">
      <selection activeCell="D3" sqref="D3"/>
    </sheetView>
  </sheetViews>
  <sheetFormatPr baseColWidth="10" defaultRowHeight="15"/>
  <cols>
    <col min="1" max="1" width="5" bestFit="1" customWidth="1"/>
    <col min="2" max="2" width="20.7109375" customWidth="1"/>
    <col min="3" max="3" width="21.28515625" customWidth="1"/>
    <col min="4" max="4" width="13.140625" bestFit="1" customWidth="1"/>
    <col min="5" max="5" width="15.42578125" bestFit="1" customWidth="1"/>
  </cols>
  <sheetData>
    <row r="1" spans="1:5" ht="15.75" thickBot="1"/>
    <row r="2" spans="1:5" ht="48" thickBot="1">
      <c r="A2" s="85" t="s">
        <v>152</v>
      </c>
      <c r="B2" s="85" t="s">
        <v>189</v>
      </c>
      <c r="C2" s="85" t="s">
        <v>190</v>
      </c>
      <c r="D2" s="85" t="s">
        <v>191</v>
      </c>
      <c r="E2" s="85" t="s">
        <v>192</v>
      </c>
    </row>
    <row r="3" spans="1:5" ht="15.75">
      <c r="A3" s="86">
        <v>0</v>
      </c>
      <c r="B3" s="77">
        <f>-'Datos de Referencia'!B25</f>
        <v>-8000000</v>
      </c>
      <c r="C3" s="77">
        <f>-'Datos de Referencia'!B22</f>
        <v>-93309000</v>
      </c>
      <c r="D3" s="77">
        <f>'Datos de Referencia'!B33</f>
        <v>101309000</v>
      </c>
      <c r="E3" s="77">
        <f>SUM(B3:D3)</f>
        <v>0</v>
      </c>
    </row>
    <row r="4" spans="1:5" ht="15.75">
      <c r="A4" s="86">
        <v>1</v>
      </c>
      <c r="B4" s="77">
        <f>Proyecciones!C13</f>
        <v>-66146816.180000007</v>
      </c>
      <c r="C4" s="77">
        <v>0</v>
      </c>
      <c r="D4" s="77">
        <f>-B4</f>
        <v>66146816.180000007</v>
      </c>
      <c r="E4" s="77">
        <f t="shared" ref="E4:E8" si="0">SUM(B4:D4)</f>
        <v>0</v>
      </c>
    </row>
    <row r="5" spans="1:5" ht="15.75">
      <c r="A5" s="86">
        <v>2</v>
      </c>
      <c r="B5" s="77">
        <f>Proyecciones!D11</f>
        <v>-68137037.775999993</v>
      </c>
      <c r="C5" s="77">
        <v>0</v>
      </c>
      <c r="D5" s="77">
        <f t="shared" ref="D5:D8" si="1">-B5</f>
        <v>68137037.775999993</v>
      </c>
      <c r="E5" s="77">
        <f t="shared" si="0"/>
        <v>0</v>
      </c>
    </row>
    <row r="6" spans="1:5" ht="15.75">
      <c r="A6" s="86">
        <v>3</v>
      </c>
      <c r="B6" s="77">
        <f>Proyecciones!E11</f>
        <v>29347821.335199952</v>
      </c>
      <c r="C6" s="77">
        <v>0</v>
      </c>
      <c r="D6" s="77">
        <f t="shared" si="1"/>
        <v>-29347821.335199952</v>
      </c>
      <c r="E6" s="77">
        <f t="shared" si="0"/>
        <v>0</v>
      </c>
    </row>
    <row r="7" spans="1:5" ht="15.75">
      <c r="A7" s="86">
        <v>4</v>
      </c>
      <c r="B7" s="77">
        <f>Proyecciones!F11</f>
        <v>117672917.40195996</v>
      </c>
      <c r="C7" s="77">
        <v>0</v>
      </c>
      <c r="D7" s="77">
        <f t="shared" si="1"/>
        <v>-117672917.40195996</v>
      </c>
      <c r="E7" s="77">
        <f t="shared" si="0"/>
        <v>0</v>
      </c>
    </row>
    <row r="8" spans="1:5" ht="15.75">
      <c r="A8" s="86">
        <v>5</v>
      </c>
      <c r="B8" s="77">
        <f>Proyecciones!G11</f>
        <v>212531591.27205795</v>
      </c>
      <c r="C8" s="77">
        <v>0</v>
      </c>
      <c r="D8" s="77">
        <f t="shared" si="1"/>
        <v>-212531591.27205795</v>
      </c>
      <c r="E8" s="77">
        <f t="shared" si="0"/>
        <v>0</v>
      </c>
    </row>
    <row r="9" spans="1:5" ht="15.75">
      <c r="B9" s="77"/>
      <c r="C9" s="77"/>
      <c r="D9" s="77"/>
      <c r="E9" s="7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C37D3-930C-FF4D-BCCF-8D8D2C594366}">
  <dimension ref="A3:D26"/>
  <sheetViews>
    <sheetView topLeftCell="A2" workbookViewId="0">
      <selection activeCell="A4" sqref="A4:D13"/>
    </sheetView>
  </sheetViews>
  <sheetFormatPr baseColWidth="10" defaultColWidth="10.85546875" defaultRowHeight="14.25"/>
  <cols>
    <col min="1" max="1" width="5" style="24" bestFit="1" customWidth="1"/>
    <col min="2" max="2" width="20.7109375" style="24" bestFit="1" customWidth="1"/>
    <col min="3" max="3" width="21.28515625" style="24" bestFit="1" customWidth="1"/>
    <col min="4" max="4" width="24.140625" style="24" bestFit="1" customWidth="1"/>
    <col min="5" max="16384" width="10.85546875" style="24"/>
  </cols>
  <sheetData>
    <row r="3" spans="1:4" ht="15" thickBot="1"/>
    <row r="4" spans="1:4" ht="15.75" thickBot="1">
      <c r="A4" s="169" t="s">
        <v>194</v>
      </c>
      <c r="B4" s="169"/>
      <c r="C4" s="169"/>
      <c r="D4" s="169"/>
    </row>
    <row r="5" spans="1:4" ht="30.75" thickBot="1">
      <c r="A5" s="91" t="s">
        <v>152</v>
      </c>
      <c r="B5" s="91" t="s">
        <v>195</v>
      </c>
      <c r="C5" s="91" t="s">
        <v>196</v>
      </c>
      <c r="D5" s="91" t="s">
        <v>197</v>
      </c>
    </row>
    <row r="6" spans="1:4">
      <c r="A6" s="90">
        <v>0</v>
      </c>
      <c r="B6" s="92">
        <f>-Financiero!B12</f>
        <v>-98309000</v>
      </c>
      <c r="C6" s="93">
        <v>1</v>
      </c>
      <c r="D6" s="92">
        <f>B6*C6</f>
        <v>-98309000</v>
      </c>
    </row>
    <row r="7" spans="1:4">
      <c r="A7" s="94">
        <v>1</v>
      </c>
      <c r="B7" s="92">
        <f>'Flujo de caja'!B4</f>
        <v>-66146816.180000007</v>
      </c>
      <c r="C7" s="93">
        <v>0.90910000000000002</v>
      </c>
      <c r="D7" s="92">
        <f>B7*C7</f>
        <v>-60134070.58923801</v>
      </c>
    </row>
    <row r="8" spans="1:4">
      <c r="A8" s="94">
        <v>2</v>
      </c>
      <c r="B8" s="92">
        <f>'Flujo de caja'!B5</f>
        <v>-68137037.775999993</v>
      </c>
      <c r="C8" s="93">
        <v>0.82640000000000002</v>
      </c>
      <c r="D8" s="92">
        <f t="shared" ref="D8:D11" si="0">B8*C8</f>
        <v>-56308448.018086396</v>
      </c>
    </row>
    <row r="9" spans="1:4">
      <c r="A9" s="94">
        <v>3</v>
      </c>
      <c r="B9" s="92">
        <f>'Flujo de caja'!B6</f>
        <v>29347821.335199952</v>
      </c>
      <c r="C9" s="93">
        <v>0.75129999999999997</v>
      </c>
      <c r="D9" s="92">
        <f t="shared" si="0"/>
        <v>22049018.169135723</v>
      </c>
    </row>
    <row r="10" spans="1:4">
      <c r="A10" s="94">
        <v>4</v>
      </c>
      <c r="B10" s="92">
        <f>'Flujo de caja'!B7</f>
        <v>117672917.40195996</v>
      </c>
      <c r="C10" s="93">
        <v>0.68300000000000005</v>
      </c>
      <c r="D10" s="92">
        <f t="shared" si="0"/>
        <v>80370602.585538656</v>
      </c>
    </row>
    <row r="11" spans="1:4">
      <c r="A11" s="94">
        <v>5</v>
      </c>
      <c r="B11" s="92">
        <f>'Flujo de caja'!B8</f>
        <v>212531591.27205795</v>
      </c>
      <c r="C11" s="93">
        <v>0.62090000000000001</v>
      </c>
      <c r="D11" s="92">
        <f t="shared" si="0"/>
        <v>131960865.02082078</v>
      </c>
    </row>
    <row r="12" spans="1:4" ht="15">
      <c r="C12" s="102" t="s">
        <v>193</v>
      </c>
      <c r="D12" s="103">
        <f>SUM(D6:D11)</f>
        <v>19628967.168170735</v>
      </c>
    </row>
    <row r="13" spans="1:4" ht="15">
      <c r="C13" s="102" t="s">
        <v>224</v>
      </c>
      <c r="D13" s="104">
        <v>0.13159999999999999</v>
      </c>
    </row>
    <row r="16" spans="1:4" ht="15" thickBot="1"/>
    <row r="17" spans="2:3" ht="15.75" thickBot="1">
      <c r="B17" s="169" t="s">
        <v>198</v>
      </c>
      <c r="C17" s="169"/>
    </row>
    <row r="18" spans="2:3">
      <c r="B18" s="24" t="s">
        <v>199</v>
      </c>
      <c r="C18" s="92">
        <f>'Datos de Referencia'!B55-Proyecciones!B7</f>
        <v>5420</v>
      </c>
    </row>
    <row r="19" spans="2:3">
      <c r="B19" s="24" t="s">
        <v>200</v>
      </c>
      <c r="C19" s="92">
        <f>Proyecciones!G10</f>
        <v>297224828.72794205</v>
      </c>
    </row>
    <row r="20" spans="2:3">
      <c r="B20" s="24" t="s">
        <v>201</v>
      </c>
      <c r="C20" s="13">
        <f>ROUND(C19/C18,0)</f>
        <v>54839</v>
      </c>
    </row>
    <row r="25" spans="2:3">
      <c r="B25" s="95"/>
      <c r="C25" s="95"/>
    </row>
    <row r="26" spans="2:3">
      <c r="B26" s="95"/>
      <c r="C26" s="95"/>
    </row>
  </sheetData>
  <mergeCells count="2">
    <mergeCell ref="A4:D4"/>
    <mergeCell ref="B17:C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000"/>
  <sheetViews>
    <sheetView topLeftCell="H3" workbookViewId="0">
      <selection activeCell="S49" sqref="S49"/>
    </sheetView>
  </sheetViews>
  <sheetFormatPr baseColWidth="10" defaultColWidth="12.7109375" defaultRowHeight="15" customHeight="1"/>
  <cols>
    <col min="1" max="9" width="10.7109375" customWidth="1"/>
    <col min="10" max="10" width="8.140625" bestFit="1" customWidth="1"/>
    <col min="11" max="11" width="10.7109375" customWidth="1"/>
    <col min="12" max="12" width="30.42578125" bestFit="1" customWidth="1"/>
    <col min="13" max="13" width="11.140625" bestFit="1" customWidth="1"/>
    <col min="14" max="14" width="12.140625" bestFit="1" customWidth="1"/>
    <col min="15" max="15" width="18.42578125" bestFit="1" customWidth="1"/>
    <col min="16" max="16" width="17.85546875" bestFit="1" customWidth="1"/>
    <col min="17" max="17" width="18.7109375" bestFit="1" customWidth="1"/>
    <col min="18" max="18" width="12.85546875" bestFit="1" customWidth="1"/>
    <col min="19" max="19" width="13.140625" bestFit="1" customWidth="1"/>
    <col min="20" max="20" width="17" bestFit="1" customWidth="1"/>
    <col min="21" max="21" width="10.140625" bestFit="1" customWidth="1"/>
    <col min="22" max="22" width="20.140625" bestFit="1" customWidth="1"/>
    <col min="23" max="23" width="10.140625" bestFit="1" customWidth="1"/>
    <col min="24" max="24" width="8.7109375" bestFit="1" customWidth="1"/>
    <col min="25" max="25" width="11.140625" bestFit="1" customWidth="1"/>
    <col min="26" max="26" width="10.7109375" customWidth="1"/>
  </cols>
  <sheetData>
    <row r="1" spans="1:16">
      <c r="A1" s="142" t="s">
        <v>102</v>
      </c>
      <c r="B1" s="143"/>
      <c r="C1" s="143"/>
      <c r="D1" s="143"/>
      <c r="E1" s="143"/>
      <c r="F1" s="143"/>
      <c r="G1" s="143"/>
      <c r="H1" s="144"/>
    </row>
    <row r="2" spans="1:16">
      <c r="A2" s="145"/>
      <c r="B2" s="135"/>
      <c r="C2" s="135"/>
      <c r="D2" s="135"/>
      <c r="E2" s="135"/>
      <c r="F2" s="135"/>
      <c r="G2" s="135"/>
      <c r="H2" s="146"/>
    </row>
    <row r="3" spans="1:16">
      <c r="A3" s="145"/>
      <c r="B3" s="135"/>
      <c r="C3" s="135"/>
      <c r="D3" s="135"/>
      <c r="E3" s="135"/>
      <c r="F3" s="135"/>
      <c r="G3" s="135"/>
      <c r="H3" s="146"/>
    </row>
    <row r="4" spans="1:16">
      <c r="A4" s="145"/>
      <c r="B4" s="135"/>
      <c r="C4" s="135"/>
      <c r="D4" s="135"/>
      <c r="E4" s="135"/>
      <c r="F4" s="135"/>
      <c r="G4" s="135"/>
      <c r="H4" s="146"/>
    </row>
    <row r="5" spans="1:16">
      <c r="A5" s="147"/>
      <c r="B5" s="148"/>
      <c r="C5" s="148"/>
      <c r="D5" s="148"/>
      <c r="E5" s="148"/>
      <c r="F5" s="148"/>
      <c r="G5" s="148"/>
      <c r="H5" s="149"/>
    </row>
    <row r="7" spans="1:16" ht="15.75">
      <c r="A7" s="173" t="s">
        <v>103</v>
      </c>
      <c r="B7" s="151"/>
      <c r="C7" s="152"/>
      <c r="J7" s="174" t="s">
        <v>104</v>
      </c>
      <c r="K7" s="135"/>
    </row>
    <row r="9" spans="1:16">
      <c r="A9" s="172" t="s">
        <v>105</v>
      </c>
      <c r="B9" s="158"/>
      <c r="C9" s="158"/>
      <c r="D9" s="158"/>
      <c r="E9" s="158"/>
      <c r="F9" s="158"/>
      <c r="G9" s="158"/>
      <c r="H9" s="159"/>
      <c r="J9" s="174" t="s">
        <v>106</v>
      </c>
      <c r="K9" s="135"/>
      <c r="L9" s="135"/>
    </row>
    <row r="10" spans="1:16">
      <c r="A10" s="160"/>
      <c r="B10" s="135"/>
      <c r="C10" s="135"/>
      <c r="D10" s="135"/>
      <c r="E10" s="135"/>
      <c r="F10" s="135"/>
      <c r="G10" s="135"/>
      <c r="H10" s="161"/>
    </row>
    <row r="11" spans="1:16">
      <c r="A11" s="160"/>
      <c r="B11" s="135"/>
      <c r="C11" s="135"/>
      <c r="D11" s="135"/>
      <c r="E11" s="135"/>
      <c r="F11" s="135"/>
      <c r="G11" s="135"/>
      <c r="H11" s="161"/>
      <c r="J11" s="39" t="s">
        <v>107</v>
      </c>
    </row>
    <row r="12" spans="1:16">
      <c r="A12" s="160"/>
      <c r="B12" s="135"/>
      <c r="C12" s="135"/>
      <c r="D12" s="135"/>
      <c r="E12" s="135"/>
      <c r="F12" s="135"/>
      <c r="G12" s="135"/>
      <c r="H12" s="161"/>
      <c r="J12" s="39" t="s">
        <v>108</v>
      </c>
    </row>
    <row r="13" spans="1:16">
      <c r="A13" s="160"/>
      <c r="B13" s="135"/>
      <c r="C13" s="135"/>
      <c r="D13" s="135"/>
      <c r="E13" s="135"/>
      <c r="F13" s="135"/>
      <c r="G13" s="135"/>
      <c r="H13" s="161"/>
    </row>
    <row r="14" spans="1:16">
      <c r="A14" s="160"/>
      <c r="B14" s="135"/>
      <c r="C14" s="135"/>
      <c r="D14" s="135"/>
      <c r="E14" s="135"/>
      <c r="F14" s="135"/>
      <c r="G14" s="135"/>
      <c r="H14" s="161"/>
      <c r="J14" s="175" t="s">
        <v>109</v>
      </c>
      <c r="K14" s="135"/>
      <c r="L14" s="135"/>
    </row>
    <row r="15" spans="1:16">
      <c r="A15" s="160"/>
      <c r="B15" s="135"/>
      <c r="C15" s="135"/>
      <c r="D15" s="135"/>
      <c r="E15" s="135"/>
      <c r="F15" s="135"/>
      <c r="G15" s="135"/>
      <c r="H15" s="161"/>
      <c r="O15" s="170" t="s">
        <v>110</v>
      </c>
      <c r="P15" s="171"/>
    </row>
    <row r="16" spans="1:16">
      <c r="A16" s="160"/>
      <c r="B16" s="135"/>
      <c r="C16" s="135"/>
      <c r="D16" s="135"/>
      <c r="E16" s="135"/>
      <c r="F16" s="135"/>
      <c r="G16" s="135"/>
      <c r="H16" s="161"/>
      <c r="L16" s="40" t="s">
        <v>111</v>
      </c>
      <c r="M16" s="40" t="s">
        <v>112</v>
      </c>
      <c r="O16" s="41" t="s">
        <v>113</v>
      </c>
      <c r="P16" s="41" t="s">
        <v>112</v>
      </c>
    </row>
    <row r="17" spans="1:25">
      <c r="A17" s="160"/>
      <c r="B17" s="135"/>
      <c r="C17" s="135"/>
      <c r="D17" s="135"/>
      <c r="E17" s="135"/>
      <c r="F17" s="135"/>
      <c r="G17" s="135"/>
      <c r="H17" s="161"/>
      <c r="L17" s="42" t="s">
        <v>114</v>
      </c>
      <c r="M17" s="43">
        <v>8.5000000000000006E-2</v>
      </c>
      <c r="O17" s="44" t="s">
        <v>115</v>
      </c>
      <c r="P17" s="45">
        <v>5.2199999999999998E-3</v>
      </c>
    </row>
    <row r="18" spans="1:25">
      <c r="A18" s="160"/>
      <c r="B18" s="135"/>
      <c r="C18" s="135"/>
      <c r="D18" s="135"/>
      <c r="E18" s="135"/>
      <c r="F18" s="135"/>
      <c r="G18" s="135"/>
      <c r="H18" s="161"/>
      <c r="L18" s="42" t="s">
        <v>116</v>
      </c>
      <c r="M18" s="46">
        <v>0.12</v>
      </c>
      <c r="O18" s="44" t="s">
        <v>117</v>
      </c>
      <c r="P18" s="45">
        <v>1.044E-2</v>
      </c>
    </row>
    <row r="19" spans="1:25">
      <c r="A19" s="160"/>
      <c r="B19" s="135"/>
      <c r="C19" s="135"/>
      <c r="D19" s="135"/>
      <c r="E19" s="135"/>
      <c r="F19" s="135"/>
      <c r="G19" s="135"/>
      <c r="H19" s="161"/>
      <c r="L19" s="42" t="s">
        <v>118</v>
      </c>
      <c r="M19" s="46">
        <v>0.12</v>
      </c>
      <c r="O19" s="44" t="s">
        <v>119</v>
      </c>
      <c r="P19" s="45">
        <v>2.4400000000000002E-2</v>
      </c>
    </row>
    <row r="20" spans="1:25">
      <c r="A20" s="160"/>
      <c r="B20" s="135"/>
      <c r="C20" s="135"/>
      <c r="D20" s="135"/>
      <c r="E20" s="135"/>
      <c r="F20" s="135"/>
      <c r="G20" s="135"/>
      <c r="H20" s="161"/>
      <c r="L20" s="42" t="s">
        <v>120</v>
      </c>
      <c r="M20" s="46">
        <v>0.04</v>
      </c>
      <c r="O20" s="44" t="s">
        <v>121</v>
      </c>
      <c r="P20" s="45">
        <v>4.3499999999999997E-2</v>
      </c>
    </row>
    <row r="21" spans="1:25" ht="15.75" customHeight="1">
      <c r="A21" s="160"/>
      <c r="B21" s="135"/>
      <c r="C21" s="135"/>
      <c r="D21" s="135"/>
      <c r="E21" s="135"/>
      <c r="F21" s="135"/>
      <c r="G21" s="135"/>
      <c r="H21" s="161"/>
      <c r="O21" s="44" t="s">
        <v>122</v>
      </c>
      <c r="P21" s="45">
        <v>6.9599999999999995E-2</v>
      </c>
    </row>
    <row r="22" spans="1:25" ht="15.75" customHeight="1">
      <c r="A22" s="162"/>
      <c r="B22" s="163"/>
      <c r="C22" s="163"/>
      <c r="D22" s="163"/>
      <c r="E22" s="163"/>
      <c r="F22" s="163"/>
      <c r="G22" s="163"/>
      <c r="H22" s="164"/>
    </row>
    <row r="23" spans="1:25" ht="15.75" customHeight="1"/>
    <row r="24" spans="1:25" ht="15.75" customHeight="1"/>
    <row r="25" spans="1:25" ht="15.75" customHeight="1">
      <c r="L25" s="47" t="s">
        <v>123</v>
      </c>
      <c r="M25" s="47" t="s">
        <v>124</v>
      </c>
      <c r="N25" s="47" t="s">
        <v>125</v>
      </c>
      <c r="O25" s="47" t="s">
        <v>126</v>
      </c>
      <c r="P25" s="47" t="s">
        <v>114</v>
      </c>
      <c r="Q25" s="47" t="s">
        <v>127</v>
      </c>
      <c r="R25" s="47" t="s">
        <v>113</v>
      </c>
      <c r="S25" s="47" t="s">
        <v>128</v>
      </c>
      <c r="T25" s="47" t="s">
        <v>129</v>
      </c>
      <c r="U25" s="47" t="s">
        <v>130</v>
      </c>
      <c r="V25" s="47" t="s">
        <v>131</v>
      </c>
      <c r="W25" s="47" t="s">
        <v>132</v>
      </c>
      <c r="X25" s="47" t="s">
        <v>133</v>
      </c>
      <c r="Y25" s="47" t="s">
        <v>134</v>
      </c>
    </row>
    <row r="26" spans="1:25" ht="15.75" customHeight="1">
      <c r="L26" s="48" t="s">
        <v>135</v>
      </c>
      <c r="M26" s="49">
        <v>1</v>
      </c>
      <c r="N26" s="50">
        <v>3500000</v>
      </c>
      <c r="O26" s="50">
        <v>0</v>
      </c>
      <c r="P26" s="51">
        <f t="shared" ref="P26:P30" si="0">N26*$M$17</f>
        <v>297500</v>
      </c>
      <c r="Q26" s="51">
        <f t="shared" ref="Q26:Q31" si="1">N26*$M$18</f>
        <v>420000</v>
      </c>
      <c r="R26" s="51">
        <f>N26*P17</f>
        <v>18270</v>
      </c>
      <c r="S26" s="51">
        <f t="shared" ref="S26:S31" si="2">(N26+O26)/2</f>
        <v>1750000</v>
      </c>
      <c r="T26" s="51">
        <f t="shared" ref="T26:T31" si="3">(N26+O26)/2</f>
        <v>1750000</v>
      </c>
      <c r="U26" s="51">
        <f t="shared" ref="U26:U31" si="4">(N26+O26)</f>
        <v>3500000</v>
      </c>
      <c r="V26" s="51">
        <f t="shared" ref="V26:V31" si="5">U26*$M$19</f>
        <v>420000</v>
      </c>
      <c r="W26" s="51">
        <f t="shared" ref="W26:W31" si="6">N26/2</f>
        <v>1750000</v>
      </c>
      <c r="X26" s="51">
        <f t="shared" ref="X26:X31" si="7">N26*$M$20</f>
        <v>140000</v>
      </c>
      <c r="Y26" s="51">
        <f t="shared" ref="Y26:Y31" si="8">M26*(SUM(N26:X26))</f>
        <v>13545770</v>
      </c>
    </row>
    <row r="27" spans="1:25" ht="15.75" customHeight="1">
      <c r="L27" s="48" t="s">
        <v>136</v>
      </c>
      <c r="M27" s="49">
        <v>1</v>
      </c>
      <c r="N27" s="50">
        <v>2300000</v>
      </c>
      <c r="O27" s="50">
        <v>0</v>
      </c>
      <c r="P27" s="51">
        <f t="shared" si="0"/>
        <v>195500</v>
      </c>
      <c r="Q27" s="51">
        <f t="shared" si="1"/>
        <v>276000</v>
      </c>
      <c r="R27" s="51">
        <f t="shared" ref="R27:R28" si="9">N27*P19</f>
        <v>56120</v>
      </c>
      <c r="S27" s="51">
        <f t="shared" si="2"/>
        <v>1150000</v>
      </c>
      <c r="T27" s="51">
        <f t="shared" si="3"/>
        <v>1150000</v>
      </c>
      <c r="U27" s="51">
        <f t="shared" si="4"/>
        <v>2300000</v>
      </c>
      <c r="V27" s="51">
        <f t="shared" si="5"/>
        <v>276000</v>
      </c>
      <c r="W27" s="51">
        <f t="shared" si="6"/>
        <v>1150000</v>
      </c>
      <c r="X27" s="51">
        <f t="shared" si="7"/>
        <v>92000</v>
      </c>
      <c r="Y27" s="51">
        <f t="shared" si="8"/>
        <v>8945620</v>
      </c>
    </row>
    <row r="28" spans="1:25" ht="15.75" customHeight="1">
      <c r="L28" s="48" t="s">
        <v>137</v>
      </c>
      <c r="M28" s="49">
        <v>1</v>
      </c>
      <c r="N28" s="50">
        <v>1423500</v>
      </c>
      <c r="O28" s="50">
        <v>200000</v>
      </c>
      <c r="P28" s="51">
        <f t="shared" si="0"/>
        <v>120997.50000000001</v>
      </c>
      <c r="Q28" s="51">
        <f t="shared" si="1"/>
        <v>170820</v>
      </c>
      <c r="R28" s="51">
        <f t="shared" si="9"/>
        <v>61922.249999999993</v>
      </c>
      <c r="S28" s="51">
        <f t="shared" si="2"/>
        <v>811750</v>
      </c>
      <c r="T28" s="51">
        <f t="shared" si="3"/>
        <v>811750</v>
      </c>
      <c r="U28" s="51">
        <f t="shared" si="4"/>
        <v>1623500</v>
      </c>
      <c r="V28" s="51">
        <f t="shared" si="5"/>
        <v>194820</v>
      </c>
      <c r="W28" s="51">
        <f t="shared" si="6"/>
        <v>711750</v>
      </c>
      <c r="X28" s="51">
        <f t="shared" si="7"/>
        <v>56940</v>
      </c>
      <c r="Y28" s="51">
        <f t="shared" si="8"/>
        <v>6187749.75</v>
      </c>
    </row>
    <row r="29" spans="1:25" ht="15.75" customHeight="1">
      <c r="L29" s="48" t="s">
        <v>138</v>
      </c>
      <c r="M29" s="49">
        <v>1</v>
      </c>
      <c r="N29" s="50">
        <v>1423500</v>
      </c>
      <c r="O29" s="50">
        <v>200000</v>
      </c>
      <c r="P29" s="51">
        <f t="shared" si="0"/>
        <v>120997.50000000001</v>
      </c>
      <c r="Q29" s="51">
        <f t="shared" si="1"/>
        <v>170820</v>
      </c>
      <c r="R29" s="51">
        <f t="shared" ref="R29:R31" si="10">N29*$P$17</f>
        <v>7430.67</v>
      </c>
      <c r="S29" s="51">
        <f t="shared" si="2"/>
        <v>811750</v>
      </c>
      <c r="T29" s="51">
        <f t="shared" si="3"/>
        <v>811750</v>
      </c>
      <c r="U29" s="51">
        <f t="shared" si="4"/>
        <v>1623500</v>
      </c>
      <c r="V29" s="51">
        <f t="shared" si="5"/>
        <v>194820</v>
      </c>
      <c r="W29" s="51">
        <f t="shared" si="6"/>
        <v>711750</v>
      </c>
      <c r="X29" s="51">
        <f t="shared" si="7"/>
        <v>56940</v>
      </c>
      <c r="Y29" s="51">
        <f t="shared" si="8"/>
        <v>6133258.1699999999</v>
      </c>
    </row>
    <row r="30" spans="1:25" ht="15.75" customHeight="1">
      <c r="L30" s="48" t="s">
        <v>139</v>
      </c>
      <c r="M30" s="49">
        <v>1</v>
      </c>
      <c r="N30" s="50">
        <v>1800000</v>
      </c>
      <c r="O30" s="50">
        <v>0</v>
      </c>
      <c r="P30" s="51">
        <f t="shared" si="0"/>
        <v>153000</v>
      </c>
      <c r="Q30" s="51">
        <f t="shared" si="1"/>
        <v>216000</v>
      </c>
      <c r="R30" s="51">
        <f t="shared" si="10"/>
        <v>9396</v>
      </c>
      <c r="S30" s="51">
        <f t="shared" si="2"/>
        <v>900000</v>
      </c>
      <c r="T30" s="51">
        <f t="shared" si="3"/>
        <v>900000</v>
      </c>
      <c r="U30" s="51">
        <f t="shared" si="4"/>
        <v>1800000</v>
      </c>
      <c r="V30" s="51">
        <f t="shared" si="5"/>
        <v>216000</v>
      </c>
      <c r="W30" s="51">
        <f t="shared" si="6"/>
        <v>900000</v>
      </c>
      <c r="X30" s="51">
        <f t="shared" si="7"/>
        <v>72000</v>
      </c>
      <c r="Y30" s="51">
        <f t="shared" si="8"/>
        <v>6966396</v>
      </c>
    </row>
    <row r="31" spans="1:25" ht="15.75" customHeight="1">
      <c r="L31" s="48" t="s">
        <v>140</v>
      </c>
      <c r="M31" s="49">
        <v>2</v>
      </c>
      <c r="N31" s="50">
        <v>1423500</v>
      </c>
      <c r="O31" s="50">
        <v>200000</v>
      </c>
      <c r="P31" s="51">
        <f>N31*M17</f>
        <v>120997.50000000001</v>
      </c>
      <c r="Q31" s="51">
        <f t="shared" si="1"/>
        <v>170820</v>
      </c>
      <c r="R31" s="51">
        <f t="shared" si="10"/>
        <v>7430.67</v>
      </c>
      <c r="S31" s="51">
        <f t="shared" si="2"/>
        <v>811750</v>
      </c>
      <c r="T31" s="51">
        <f t="shared" si="3"/>
        <v>811750</v>
      </c>
      <c r="U31" s="51">
        <f t="shared" si="4"/>
        <v>1623500</v>
      </c>
      <c r="V31" s="51">
        <f t="shared" si="5"/>
        <v>194820</v>
      </c>
      <c r="W31" s="51">
        <f t="shared" si="6"/>
        <v>711750</v>
      </c>
      <c r="X31" s="51">
        <f t="shared" si="7"/>
        <v>56940</v>
      </c>
      <c r="Y31" s="51">
        <f t="shared" si="8"/>
        <v>12266516.34</v>
      </c>
    </row>
    <row r="32" spans="1:25" ht="15.75" customHeight="1">
      <c r="X32" s="41" t="s">
        <v>25</v>
      </c>
      <c r="Y32" s="52">
        <f>SUM(Y26:Y31)</f>
        <v>54045310.260000005</v>
      </c>
    </row>
    <row r="33" spans="12:17" ht="15.75" customHeight="1"/>
    <row r="34" spans="12:17" ht="15.75" customHeight="1"/>
    <row r="35" spans="12:17" ht="15.75" customHeight="1"/>
    <row r="36" spans="12:17" ht="15.75" customHeight="1">
      <c r="L36" s="19" t="s">
        <v>123</v>
      </c>
      <c r="M36" s="19" t="s">
        <v>124</v>
      </c>
      <c r="N36" s="19" t="s">
        <v>125</v>
      </c>
      <c r="O36" s="47" t="s">
        <v>126</v>
      </c>
      <c r="P36" s="19" t="s">
        <v>141</v>
      </c>
      <c r="Q36" s="19" t="s">
        <v>142</v>
      </c>
    </row>
    <row r="37" spans="12:17" ht="15.75" customHeight="1">
      <c r="L37" s="48" t="s">
        <v>135</v>
      </c>
      <c r="M37" s="53">
        <v>1</v>
      </c>
      <c r="N37" s="54">
        <v>3500000</v>
      </c>
      <c r="O37" s="50">
        <v>0</v>
      </c>
      <c r="P37" s="52">
        <f t="shared" ref="P37:P42" si="11">P26+Q26+R26</f>
        <v>735770</v>
      </c>
      <c r="Q37" s="52">
        <f t="shared" ref="Q37:Q42" si="12">M37*(N37+O37+P37)</f>
        <v>4235770</v>
      </c>
    </row>
    <row r="38" spans="12:17" ht="15.75" customHeight="1">
      <c r="L38" s="48" t="s">
        <v>136</v>
      </c>
      <c r="M38" s="53">
        <v>1</v>
      </c>
      <c r="N38" s="54">
        <v>2300000</v>
      </c>
      <c r="O38" s="50">
        <v>0</v>
      </c>
      <c r="P38" s="52">
        <f t="shared" si="11"/>
        <v>527620</v>
      </c>
      <c r="Q38" s="52">
        <f t="shared" si="12"/>
        <v>2827620</v>
      </c>
    </row>
    <row r="39" spans="12:17" ht="15.75" customHeight="1">
      <c r="L39" s="48" t="s">
        <v>137</v>
      </c>
      <c r="M39" s="53">
        <v>1</v>
      </c>
      <c r="N39" s="54">
        <v>1423500</v>
      </c>
      <c r="O39" s="50">
        <v>200000</v>
      </c>
      <c r="P39" s="52">
        <f t="shared" si="11"/>
        <v>353739.75</v>
      </c>
      <c r="Q39" s="52">
        <f t="shared" si="12"/>
        <v>1977239.75</v>
      </c>
    </row>
    <row r="40" spans="12:17" ht="15.75" customHeight="1">
      <c r="L40" s="48" t="s">
        <v>138</v>
      </c>
      <c r="M40" s="53">
        <v>1</v>
      </c>
      <c r="N40" s="54">
        <v>1423500</v>
      </c>
      <c r="O40" s="50">
        <v>200000</v>
      </c>
      <c r="P40" s="52">
        <f t="shared" si="11"/>
        <v>299248.17</v>
      </c>
      <c r="Q40" s="52">
        <f t="shared" si="12"/>
        <v>1922748.17</v>
      </c>
    </row>
    <row r="41" spans="12:17" ht="15.75" customHeight="1">
      <c r="L41" s="48" t="s">
        <v>139</v>
      </c>
      <c r="M41" s="53">
        <v>1</v>
      </c>
      <c r="N41" s="54">
        <v>1800000</v>
      </c>
      <c r="O41" s="50">
        <v>0</v>
      </c>
      <c r="P41" s="52">
        <f t="shared" si="11"/>
        <v>378396</v>
      </c>
      <c r="Q41" s="52">
        <f t="shared" si="12"/>
        <v>2178396</v>
      </c>
    </row>
    <row r="42" spans="12:17" ht="15.75" customHeight="1">
      <c r="L42" s="48" t="s">
        <v>140</v>
      </c>
      <c r="M42" s="53">
        <v>2</v>
      </c>
      <c r="N42" s="54">
        <v>1423500</v>
      </c>
      <c r="O42" s="50">
        <v>200000</v>
      </c>
      <c r="P42" s="52">
        <f t="shared" si="11"/>
        <v>299248.17</v>
      </c>
      <c r="Q42" s="52">
        <f t="shared" si="12"/>
        <v>3845496.34</v>
      </c>
    </row>
    <row r="43" spans="12:17" ht="15.75" customHeight="1"/>
    <row r="44" spans="12:17" ht="15.75" customHeight="1">
      <c r="M44" s="24" t="s">
        <v>143</v>
      </c>
    </row>
    <row r="45" spans="12:17" ht="15.75" customHeight="1">
      <c r="L45" s="47" t="s">
        <v>123</v>
      </c>
      <c r="M45" s="55" t="s">
        <v>39</v>
      </c>
      <c r="N45" s="55" t="s">
        <v>40</v>
      </c>
      <c r="O45" s="55" t="s">
        <v>41</v>
      </c>
      <c r="P45" s="55" t="s">
        <v>42</v>
      </c>
      <c r="Q45" s="55" t="s">
        <v>43</v>
      </c>
    </row>
    <row r="46" spans="12:17" ht="15.75" customHeight="1">
      <c r="L46" s="48" t="s">
        <v>135</v>
      </c>
      <c r="M46" s="29">
        <f>Q37*12</f>
        <v>50829240</v>
      </c>
      <c r="N46" s="56">
        <f t="shared" ref="N46:Q46" si="13">M46*105%</f>
        <v>53370702</v>
      </c>
      <c r="O46" s="56">
        <f t="shared" si="13"/>
        <v>56039237.100000001</v>
      </c>
      <c r="P46" s="56">
        <f t="shared" si="13"/>
        <v>58841198.955000006</v>
      </c>
      <c r="Q46" s="56">
        <f t="shared" si="13"/>
        <v>61783258.902750008</v>
      </c>
    </row>
    <row r="47" spans="12:17" ht="15.75" customHeight="1">
      <c r="L47" s="48" t="s">
        <v>136</v>
      </c>
      <c r="M47" s="24">
        <v>0</v>
      </c>
      <c r="N47" s="56">
        <f t="shared" ref="N47:N51" si="14">Q38*105%*12</f>
        <v>35628012</v>
      </c>
      <c r="O47" s="56">
        <f t="shared" ref="O47:Q47" si="15">N47*105%</f>
        <v>37409412.600000001</v>
      </c>
      <c r="P47" s="56">
        <f t="shared" si="15"/>
        <v>39279883.230000004</v>
      </c>
      <c r="Q47" s="56">
        <f t="shared" si="15"/>
        <v>41243877.391500004</v>
      </c>
    </row>
    <row r="48" spans="12:17" ht="15.75" customHeight="1">
      <c r="L48" s="48" t="s">
        <v>137</v>
      </c>
      <c r="M48" s="29">
        <f>Q39*10</f>
        <v>19772397.5</v>
      </c>
      <c r="N48" s="56">
        <f t="shared" si="14"/>
        <v>24913220.850000001</v>
      </c>
      <c r="O48" s="56">
        <f t="shared" ref="O48:Q48" si="16">N48*105%</f>
        <v>26158881.892500002</v>
      </c>
      <c r="P48" s="56">
        <f t="shared" si="16"/>
        <v>27466825.987125002</v>
      </c>
      <c r="Q48" s="56">
        <f t="shared" si="16"/>
        <v>28840167.286481254</v>
      </c>
    </row>
    <row r="49" spans="12:17" ht="15.75" customHeight="1">
      <c r="L49" s="48" t="s">
        <v>138</v>
      </c>
      <c r="M49" s="24">
        <v>0</v>
      </c>
      <c r="N49" s="56">
        <f t="shared" si="14"/>
        <v>24226626.942000002</v>
      </c>
      <c r="O49" s="56">
        <f t="shared" ref="O49:Q49" si="17">N49*105%</f>
        <v>25437958.289100002</v>
      </c>
      <c r="P49" s="56">
        <f t="shared" si="17"/>
        <v>26709856.203555003</v>
      </c>
      <c r="Q49" s="56">
        <f t="shared" si="17"/>
        <v>28045349.013732754</v>
      </c>
    </row>
    <row r="50" spans="12:17" ht="15.75" customHeight="1">
      <c r="L50" s="48" t="s">
        <v>139</v>
      </c>
      <c r="M50" s="56">
        <f>Q41*6</f>
        <v>13070376</v>
      </c>
      <c r="N50" s="56">
        <f t="shared" si="14"/>
        <v>27447789.600000001</v>
      </c>
      <c r="O50" s="56">
        <f t="shared" ref="O50:Q50" si="18">N50*105%</f>
        <v>28820179.080000002</v>
      </c>
      <c r="P50" s="56">
        <f t="shared" si="18"/>
        <v>30261188.034000002</v>
      </c>
      <c r="Q50" s="56">
        <f t="shared" si="18"/>
        <v>31774247.435700003</v>
      </c>
    </row>
    <row r="51" spans="12:17" ht="15.75" customHeight="1">
      <c r="L51" s="48" t="s">
        <v>140</v>
      </c>
      <c r="M51" s="56">
        <f>Q42*2</f>
        <v>7690992.6799999997</v>
      </c>
      <c r="N51" s="56">
        <f t="shared" si="14"/>
        <v>48453253.884000003</v>
      </c>
      <c r="O51" s="56">
        <f t="shared" ref="O51:Q51" si="19">N51*105%</f>
        <v>50875916.578200005</v>
      </c>
      <c r="P51" s="56">
        <f t="shared" si="19"/>
        <v>53419712.407110006</v>
      </c>
      <c r="Q51" s="56">
        <f t="shared" si="19"/>
        <v>56090698.027465507</v>
      </c>
    </row>
    <row r="52" spans="12:17" ht="15.75" customHeight="1">
      <c r="L52" s="24" t="s">
        <v>144</v>
      </c>
      <c r="M52" s="56">
        <f t="shared" ref="M52:Q52" si="20">SUM(M46:M51)</f>
        <v>91363006.180000007</v>
      </c>
      <c r="N52" s="56">
        <f t="shared" si="20"/>
        <v>214039605.27599999</v>
      </c>
      <c r="O52" s="56">
        <f t="shared" si="20"/>
        <v>224741585.53980002</v>
      </c>
      <c r="P52" s="56">
        <f t="shared" si="20"/>
        <v>235978664.81679004</v>
      </c>
      <c r="Q52" s="56">
        <f t="shared" si="20"/>
        <v>247777598.05762953</v>
      </c>
    </row>
    <row r="53" spans="12:17" ht="15.75" customHeight="1"/>
    <row r="54" spans="12:17" ht="15.75" customHeight="1"/>
    <row r="55" spans="12:17" ht="15.75" customHeight="1"/>
    <row r="56" spans="12:17" ht="15.75" customHeight="1"/>
    <row r="57" spans="12:17" ht="15.75" customHeight="1"/>
    <row r="58" spans="12:17" ht="15.75" customHeight="1"/>
    <row r="59" spans="12:17" ht="15.75" customHeight="1"/>
    <row r="60" spans="12:17" ht="15.75" customHeight="1"/>
    <row r="61" spans="12:17" ht="15.75" customHeight="1"/>
    <row r="62" spans="12:17" ht="15.75" customHeight="1"/>
    <row r="63" spans="12:17" ht="15.75" customHeight="1"/>
    <row r="64" spans="12: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O15:P15"/>
    <mergeCell ref="A9:H22"/>
    <mergeCell ref="A1:H5"/>
    <mergeCell ref="A7:C7"/>
    <mergeCell ref="J7:K7"/>
    <mergeCell ref="J9:L9"/>
    <mergeCell ref="J14:L14"/>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Q81"/>
  <sheetViews>
    <sheetView topLeftCell="K1" zoomScale="117" workbookViewId="0">
      <selection activeCell="R2" sqref="R2:T9"/>
    </sheetView>
  </sheetViews>
  <sheetFormatPr baseColWidth="10" defaultColWidth="12.7109375" defaultRowHeight="15"/>
  <cols>
    <col min="1" max="1" width="9.42578125" style="110" bestFit="1" customWidth="1"/>
    <col min="2" max="2" width="22.28515625" style="110" bestFit="1" customWidth="1"/>
    <col min="3" max="3" width="13.28515625" style="110" bestFit="1" customWidth="1"/>
    <col min="4" max="4" width="18.7109375" style="110" bestFit="1" customWidth="1"/>
    <col min="5" max="5" width="13.7109375" style="110" bestFit="1" customWidth="1"/>
    <col min="6" max="6" width="17.42578125" style="110" bestFit="1" customWidth="1"/>
    <col min="7" max="7" width="19.140625" style="110" bestFit="1" customWidth="1"/>
    <col min="8" max="8" width="13.7109375" style="110" bestFit="1" customWidth="1"/>
    <col min="9" max="9" width="6.140625" style="110" bestFit="1" customWidth="1"/>
    <col min="10" max="10" width="22.28515625" style="110" bestFit="1" customWidth="1"/>
    <col min="11" max="11" width="13.28515625" style="110" bestFit="1" customWidth="1"/>
    <col min="12" max="12" width="12.140625" style="110" bestFit="1" customWidth="1"/>
    <col min="13" max="13" width="12.85546875" style="110" bestFit="1" customWidth="1"/>
    <col min="14" max="16" width="13.7109375" style="110" bestFit="1" customWidth="1"/>
    <col min="17" max="17" width="17.85546875" style="110" bestFit="1" customWidth="1"/>
    <col min="18" max="18" width="23" style="110" bestFit="1" customWidth="1"/>
    <col min="19" max="19" width="13.28515625" style="110" bestFit="1" customWidth="1"/>
    <col min="20" max="20" width="12.140625" style="110" bestFit="1" customWidth="1"/>
    <col min="21" max="24" width="13.7109375" style="110" bestFit="1" customWidth="1"/>
    <col min="25" max="25" width="4.7109375" style="110" bestFit="1" customWidth="1"/>
    <col min="26" max="26" width="12.7109375" style="110" bestFit="1" customWidth="1"/>
    <col min="27" max="27" width="22.28515625" style="110" bestFit="1" customWidth="1"/>
    <col min="28" max="28" width="13.28515625" style="110" bestFit="1" customWidth="1"/>
    <col min="29" max="32" width="13.7109375" style="110" bestFit="1" customWidth="1"/>
    <col min="33" max="33" width="13.28515625" style="110" bestFit="1" customWidth="1"/>
    <col min="34" max="34" width="12.7109375" style="110"/>
    <col min="35" max="35" width="4.7109375" style="110" bestFit="1" customWidth="1"/>
    <col min="36" max="36" width="12.7109375" style="110"/>
    <col min="37" max="37" width="10.7109375" style="110" bestFit="1" customWidth="1"/>
    <col min="38" max="38" width="13.28515625" style="110" bestFit="1" customWidth="1"/>
    <col min="39" max="39" width="12.7109375" style="110"/>
    <col min="40" max="40" width="4.7109375" style="110" bestFit="1" customWidth="1"/>
    <col min="41" max="41" width="12.7109375" style="110"/>
    <col min="42" max="42" width="10.7109375" style="110" bestFit="1" customWidth="1"/>
    <col min="43" max="43" width="13.28515625" style="110" bestFit="1" customWidth="1"/>
    <col min="44" max="16384" width="12.7109375" style="110"/>
  </cols>
  <sheetData>
    <row r="1" spans="1:43">
      <c r="A1" s="177" t="s">
        <v>32</v>
      </c>
      <c r="B1" s="177"/>
      <c r="C1" s="177"/>
      <c r="D1" s="177"/>
      <c r="E1" s="177"/>
      <c r="F1" s="177"/>
      <c r="G1" s="177"/>
      <c r="J1" s="178"/>
      <c r="K1" s="178"/>
      <c r="L1" s="178"/>
      <c r="M1" s="178"/>
      <c r="N1" s="178"/>
    </row>
    <row r="2" spans="1:43" ht="31.5">
      <c r="A2" s="109" t="s">
        <v>225</v>
      </c>
      <c r="B2" s="109" t="s">
        <v>152</v>
      </c>
      <c r="C2" s="109" t="s">
        <v>226</v>
      </c>
      <c r="D2" s="109" t="s">
        <v>153</v>
      </c>
      <c r="E2" s="109" t="s">
        <v>155</v>
      </c>
      <c r="F2" s="109" t="s">
        <v>157</v>
      </c>
      <c r="G2" s="109" t="s">
        <v>159</v>
      </c>
      <c r="J2" s="105"/>
      <c r="K2" s="105"/>
      <c r="L2" s="105"/>
      <c r="M2" s="105"/>
      <c r="N2" s="105"/>
      <c r="R2" s="100"/>
      <c r="S2" s="100"/>
      <c r="T2" s="100"/>
    </row>
    <row r="3" spans="1:43" ht="15.75">
      <c r="A3" s="111">
        <v>0.01</v>
      </c>
      <c r="B3" s="112">
        <v>1</v>
      </c>
      <c r="C3" s="113">
        <f>D30</f>
        <v>4551</v>
      </c>
      <c r="D3" s="127">
        <f>D31</f>
        <v>61438500</v>
      </c>
      <c r="E3" s="128">
        <f>D35</f>
        <v>24666420</v>
      </c>
      <c r="F3" s="128">
        <f>D37</f>
        <v>-113685636.18000001</v>
      </c>
      <c r="G3" s="128">
        <f>D39</f>
        <v>-113685636.18000001</v>
      </c>
      <c r="J3" s="106"/>
      <c r="K3" s="129"/>
      <c r="L3" s="129"/>
      <c r="M3" s="106"/>
      <c r="N3" s="106"/>
      <c r="R3"/>
      <c r="S3"/>
      <c r="T3"/>
    </row>
    <row r="4" spans="1:43" ht="15.75">
      <c r="A4" s="111">
        <v>0.01</v>
      </c>
      <c r="B4" s="112">
        <v>5</v>
      </c>
      <c r="C4" s="113">
        <f>H30</f>
        <v>47575</v>
      </c>
      <c r="D4" s="127">
        <f>H31</f>
        <v>642262500</v>
      </c>
      <c r="E4" s="128">
        <f>H35</f>
        <v>257856500</v>
      </c>
      <c r="F4" s="128">
        <f>H37</f>
        <v>-39368328.72794205</v>
      </c>
      <c r="G4" s="128">
        <f>H39</f>
        <v>-39368328.72794205</v>
      </c>
      <c r="J4" s="106"/>
      <c r="K4" s="106"/>
      <c r="L4" s="106"/>
      <c r="M4" s="106"/>
      <c r="N4" s="106"/>
      <c r="R4"/>
      <c r="S4"/>
      <c r="T4"/>
    </row>
    <row r="5" spans="1:43" ht="15.75">
      <c r="A5" s="111">
        <v>0.03</v>
      </c>
      <c r="B5" s="112">
        <v>1</v>
      </c>
      <c r="C5" s="113">
        <f t="shared" ref="C5:C8" si="0">D19</f>
        <v>13652.28</v>
      </c>
      <c r="D5" s="127">
        <f>L31</f>
        <v>184305780</v>
      </c>
      <c r="E5" s="128">
        <f>L35</f>
        <v>73995357.599999994</v>
      </c>
      <c r="F5" s="128">
        <f>L37</f>
        <v>-64356698.580000013</v>
      </c>
      <c r="G5" s="128">
        <f>L39</f>
        <v>-64356698.580000013</v>
      </c>
      <c r="J5" s="106"/>
      <c r="K5" s="106"/>
      <c r="L5" s="106"/>
      <c r="M5" s="106"/>
      <c r="N5" s="106"/>
      <c r="R5"/>
      <c r="S5"/>
      <c r="T5"/>
    </row>
    <row r="6" spans="1:43" ht="15.75">
      <c r="A6" s="111">
        <v>0.03</v>
      </c>
      <c r="B6" s="112">
        <v>5</v>
      </c>
      <c r="C6" s="113">
        <f t="shared" si="0"/>
        <v>140834</v>
      </c>
      <c r="D6" s="127">
        <f>P31</f>
        <v>1901259000</v>
      </c>
      <c r="E6" s="128">
        <f>P35</f>
        <v>763320280</v>
      </c>
      <c r="F6" s="128">
        <f>P37</f>
        <v>466095451.27205795</v>
      </c>
      <c r="G6" s="128">
        <f>P39</f>
        <v>302962043.32683766</v>
      </c>
      <c r="J6" s="106"/>
      <c r="K6" s="106"/>
      <c r="L6" s="106"/>
      <c r="M6" s="106"/>
      <c r="N6" s="106"/>
      <c r="R6"/>
      <c r="S6"/>
      <c r="T6"/>
    </row>
    <row r="7" spans="1:43" ht="15.75">
      <c r="A7" s="111">
        <v>0.05</v>
      </c>
      <c r="B7" s="112">
        <v>1</v>
      </c>
      <c r="C7" s="113">
        <f t="shared" si="0"/>
        <v>22753.800000000003</v>
      </c>
      <c r="D7" s="127">
        <f>T31</f>
        <v>307176300.00000006</v>
      </c>
      <c r="E7" s="128">
        <f>T35</f>
        <v>123325596.00000003</v>
      </c>
      <c r="F7" s="128">
        <f>T37</f>
        <v>-15026460.179999977</v>
      </c>
      <c r="G7" s="128">
        <f>T39</f>
        <v>-15026460.179999977</v>
      </c>
      <c r="J7" s="106"/>
      <c r="K7" s="106"/>
      <c r="L7" s="106"/>
      <c r="M7" s="106"/>
      <c r="N7" s="106"/>
      <c r="R7"/>
      <c r="S7"/>
      <c r="T7"/>
    </row>
    <row r="8" spans="1:43" ht="15.75">
      <c r="A8" s="111">
        <v>0.05</v>
      </c>
      <c r="B8" s="112">
        <v>5</v>
      </c>
      <c r="C8" s="113">
        <f t="shared" si="0"/>
        <v>234404</v>
      </c>
      <c r="D8" s="127">
        <f>X31</f>
        <v>3164454000</v>
      </c>
      <c r="E8" s="128">
        <f>X35</f>
        <v>1270469680</v>
      </c>
      <c r="F8" s="128">
        <f>X37</f>
        <v>973244851.27205801</v>
      </c>
      <c r="G8" s="128">
        <f>X39</f>
        <v>632609153.32683778</v>
      </c>
      <c r="J8" s="106"/>
      <c r="K8" s="106"/>
      <c r="L8" s="106"/>
      <c r="M8" s="106"/>
      <c r="N8" s="106"/>
      <c r="R8"/>
      <c r="S8"/>
      <c r="T8"/>
    </row>
    <row r="9" spans="1:43" ht="15.75">
      <c r="J9" s="106"/>
      <c r="K9" s="106"/>
      <c r="L9" s="106"/>
      <c r="M9" s="106"/>
      <c r="N9" s="106"/>
      <c r="R9"/>
      <c r="S9"/>
      <c r="T9"/>
    </row>
    <row r="12" spans="1:43">
      <c r="B12" s="110" t="s">
        <v>229</v>
      </c>
      <c r="C12" s="110">
        <v>455076</v>
      </c>
    </row>
    <row r="13" spans="1:43">
      <c r="B13" s="110" t="s">
        <v>231</v>
      </c>
      <c r="C13" s="110">
        <f>'Datos de Referencia'!B55</f>
        <v>13500</v>
      </c>
    </row>
    <row r="14" spans="1:43" ht="15.75" thickBot="1"/>
    <row r="15" spans="1:43" ht="15.75" thickBot="1">
      <c r="B15" s="179" t="s">
        <v>227</v>
      </c>
      <c r="C15" s="133"/>
      <c r="D15" s="133"/>
      <c r="J15" s="169" t="s">
        <v>251</v>
      </c>
      <c r="K15" s="169"/>
      <c r="L15" s="169"/>
      <c r="M15" s="169"/>
      <c r="O15" s="169" t="s">
        <v>252</v>
      </c>
      <c r="P15" s="169"/>
      <c r="Q15" s="169"/>
      <c r="R15" s="169"/>
      <c r="T15" s="169" t="s">
        <v>253</v>
      </c>
      <c r="U15" s="169"/>
      <c r="V15" s="169"/>
      <c r="W15" s="169"/>
      <c r="Y15" s="169" t="s">
        <v>257</v>
      </c>
      <c r="Z15" s="169"/>
      <c r="AA15" s="169"/>
      <c r="AB15" s="169"/>
      <c r="AD15" s="169" t="s">
        <v>258</v>
      </c>
      <c r="AE15" s="169"/>
      <c r="AF15" s="169"/>
      <c r="AG15" s="169"/>
      <c r="AI15" s="169" t="s">
        <v>259</v>
      </c>
      <c r="AJ15" s="169"/>
      <c r="AK15" s="169"/>
      <c r="AL15" s="169"/>
      <c r="AN15" s="169" t="s">
        <v>263</v>
      </c>
      <c r="AO15" s="169"/>
      <c r="AP15" s="169"/>
      <c r="AQ15" s="169"/>
    </row>
    <row r="16" spans="1:43" ht="45.75" thickBot="1">
      <c r="B16" s="114" t="s">
        <v>205</v>
      </c>
      <c r="C16" s="114" t="s">
        <v>152</v>
      </c>
      <c r="D16" s="114" t="s">
        <v>228</v>
      </c>
      <c r="J16" s="91" t="s">
        <v>152</v>
      </c>
      <c r="K16" s="91" t="s">
        <v>195</v>
      </c>
      <c r="L16" s="91" t="s">
        <v>196</v>
      </c>
      <c r="M16" s="91" t="s">
        <v>197</v>
      </c>
      <c r="O16" s="91" t="s">
        <v>152</v>
      </c>
      <c r="P16" s="91" t="s">
        <v>195</v>
      </c>
      <c r="Q16" s="91" t="s">
        <v>196</v>
      </c>
      <c r="R16" s="91" t="s">
        <v>197</v>
      </c>
      <c r="T16" s="91" t="s">
        <v>152</v>
      </c>
      <c r="U16" s="91" t="s">
        <v>195</v>
      </c>
      <c r="V16" s="91" t="s">
        <v>196</v>
      </c>
      <c r="W16" s="91" t="s">
        <v>197</v>
      </c>
      <c r="Y16" s="91" t="s">
        <v>152</v>
      </c>
      <c r="Z16" s="91" t="s">
        <v>195</v>
      </c>
      <c r="AA16" s="91" t="s">
        <v>196</v>
      </c>
      <c r="AB16" s="91" t="s">
        <v>197</v>
      </c>
      <c r="AD16" s="91" t="s">
        <v>152</v>
      </c>
      <c r="AE16" s="91" t="s">
        <v>195</v>
      </c>
      <c r="AF16" s="91" t="s">
        <v>196</v>
      </c>
      <c r="AG16" s="91" t="s">
        <v>197</v>
      </c>
      <c r="AI16" s="91" t="s">
        <v>152</v>
      </c>
      <c r="AJ16" s="91" t="s">
        <v>195</v>
      </c>
      <c r="AK16" s="91" t="s">
        <v>196</v>
      </c>
      <c r="AL16" s="91" t="s">
        <v>197</v>
      </c>
      <c r="AN16" s="91" t="s">
        <v>152</v>
      </c>
      <c r="AO16" s="91" t="s">
        <v>195</v>
      </c>
      <c r="AP16" s="91" t="s">
        <v>196</v>
      </c>
      <c r="AQ16" s="91" t="s">
        <v>197</v>
      </c>
    </row>
    <row r="17" spans="2:43">
      <c r="B17" s="115">
        <v>0.01</v>
      </c>
      <c r="C17" s="116">
        <v>1</v>
      </c>
      <c r="D17" s="117">
        <f>C12*1%</f>
        <v>4550.76</v>
      </c>
      <c r="J17" s="90">
        <v>0</v>
      </c>
      <c r="K17" s="131">
        <f>'Datos de Referencia'!$B$26</f>
        <v>101309000</v>
      </c>
      <c r="L17" s="93">
        <v>1</v>
      </c>
      <c r="M17" s="131">
        <f>-K17*L17</f>
        <v>-101309000</v>
      </c>
      <c r="O17" s="90">
        <v>0</v>
      </c>
      <c r="P17" s="131">
        <f>'Datos de Referencia'!$B$26</f>
        <v>101309000</v>
      </c>
      <c r="Q17" s="93">
        <v>1</v>
      </c>
      <c r="R17" s="131">
        <f>-P17*Q17</f>
        <v>-101309000</v>
      </c>
      <c r="T17" s="90">
        <v>0</v>
      </c>
      <c r="U17" s="92">
        <f>'Datos de Referencia'!$B$26</f>
        <v>101309000</v>
      </c>
      <c r="V17" s="93">
        <v>1</v>
      </c>
      <c r="W17" s="131">
        <f>-U17*V17</f>
        <v>-101309000</v>
      </c>
      <c r="Y17" s="90">
        <v>0</v>
      </c>
      <c r="Z17" s="131">
        <f>'Datos de Referencia'!$B$26</f>
        <v>101309000</v>
      </c>
      <c r="AA17" s="93">
        <v>1</v>
      </c>
      <c r="AB17" s="131">
        <f>-Z17*AA17</f>
        <v>-101309000</v>
      </c>
      <c r="AD17" s="90">
        <v>0</v>
      </c>
      <c r="AE17" s="92">
        <f>'Datos de Referencia'!$B$26</f>
        <v>101309000</v>
      </c>
      <c r="AF17" s="93">
        <v>1</v>
      </c>
      <c r="AG17" s="92">
        <f>-AE17*AF17</f>
        <v>-101309000</v>
      </c>
      <c r="AI17" s="90">
        <v>0</v>
      </c>
      <c r="AJ17" s="92">
        <f>'Datos de Referencia'!$B$26</f>
        <v>101309000</v>
      </c>
      <c r="AK17" s="93">
        <v>1</v>
      </c>
      <c r="AL17" s="92">
        <f>-AJ17*AK17</f>
        <v>-101309000</v>
      </c>
      <c r="AN17" s="90">
        <v>0</v>
      </c>
      <c r="AO17" s="92">
        <f>'Datos de Referencia'!$B$26</f>
        <v>101309000</v>
      </c>
      <c r="AP17" s="93">
        <v>1</v>
      </c>
      <c r="AQ17" s="92">
        <f>-AO17*AP17</f>
        <v>-101309000</v>
      </c>
    </row>
    <row r="18" spans="2:43">
      <c r="B18" s="115">
        <v>0.01</v>
      </c>
      <c r="C18" s="116">
        <v>5</v>
      </c>
      <c r="D18" s="117">
        <f>P63</f>
        <v>47575</v>
      </c>
      <c r="J18" s="94">
        <v>1</v>
      </c>
      <c r="K18" s="131">
        <f>D39</f>
        <v>-113685636.18000001</v>
      </c>
      <c r="L18" s="93">
        <v>0.90910000000000002</v>
      </c>
      <c r="M18" s="131">
        <f>K18*L18</f>
        <v>-103351611.85123801</v>
      </c>
      <c r="O18" s="94">
        <v>1</v>
      </c>
      <c r="P18" s="131">
        <f>L39</f>
        <v>-64356698.580000013</v>
      </c>
      <c r="Q18" s="93">
        <v>0.90910000000000002</v>
      </c>
      <c r="R18" s="131">
        <f>P18*Q18</f>
        <v>-58506674.679078013</v>
      </c>
      <c r="T18" s="94">
        <v>1</v>
      </c>
      <c r="U18" s="92">
        <f>T39</f>
        <v>-15026460.179999977</v>
      </c>
      <c r="V18" s="93">
        <v>0.90910000000000002</v>
      </c>
      <c r="W18" s="131">
        <f>U18*V18</f>
        <v>-13660554.949637979</v>
      </c>
      <c r="Y18" s="94">
        <v>1</v>
      </c>
      <c r="Z18" s="131">
        <f>D52</f>
        <v>-45926120.579999983</v>
      </c>
      <c r="AA18" s="93">
        <v>0.90910000000000002</v>
      </c>
      <c r="AB18" s="131">
        <f>Z18*AA18</f>
        <v>-41751436.219277985</v>
      </c>
      <c r="AD18" s="94">
        <v>1</v>
      </c>
      <c r="AE18" s="92">
        <f>D52</f>
        <v>-45926120.579999983</v>
      </c>
      <c r="AF18" s="93">
        <v>0.90910000000000002</v>
      </c>
      <c r="AG18" s="92">
        <f>AE18*AF18</f>
        <v>-41751436.219277985</v>
      </c>
      <c r="AI18" s="94">
        <v>1</v>
      </c>
      <c r="AJ18" s="92">
        <f>T52</f>
        <v>-53325656.340000018</v>
      </c>
      <c r="AK18" s="93">
        <v>0.90910000000000002</v>
      </c>
      <c r="AL18" s="92">
        <f>AJ18*AK18</f>
        <v>-48478354.178694017</v>
      </c>
      <c r="AN18" s="94">
        <v>1</v>
      </c>
      <c r="AO18" s="92">
        <f>AC39</f>
        <v>-7224667.1039999872</v>
      </c>
      <c r="AP18" s="93">
        <v>0.90910000000000002</v>
      </c>
      <c r="AQ18" s="92">
        <f>AO18*AP18</f>
        <v>-6567944.8642463889</v>
      </c>
    </row>
    <row r="19" spans="2:43">
      <c r="B19" s="115">
        <v>0.03</v>
      </c>
      <c r="C19" s="116">
        <v>1</v>
      </c>
      <c r="D19" s="117">
        <f>D17*3</f>
        <v>13652.28</v>
      </c>
      <c r="J19" s="94">
        <v>2</v>
      </c>
      <c r="K19" s="131">
        <f>E39</f>
        <v>-162873217.77599999</v>
      </c>
      <c r="L19" s="93">
        <v>0.82640000000000002</v>
      </c>
      <c r="M19" s="131">
        <f t="shared" ref="M19:M22" si="1">K19*L19</f>
        <v>-134598427.17008638</v>
      </c>
      <c r="O19" s="94">
        <v>2</v>
      </c>
      <c r="P19" s="131">
        <f>M39</f>
        <v>17747432.445600003</v>
      </c>
      <c r="Q19" s="93">
        <v>0.82640000000000002</v>
      </c>
      <c r="R19" s="131">
        <f t="shared" ref="R19:R22" si="2">P19*Q19</f>
        <v>14666478.173043843</v>
      </c>
      <c r="T19" s="94">
        <v>2</v>
      </c>
      <c r="U19" s="92">
        <f>U39</f>
        <v>141714756.4456</v>
      </c>
      <c r="V19" s="93">
        <v>0.82640000000000002</v>
      </c>
      <c r="W19" s="131">
        <f t="shared" ref="W19:W22" si="3">U19*V19</f>
        <v>117113074.72664385</v>
      </c>
      <c r="Y19" s="94">
        <v>2</v>
      </c>
      <c r="Z19" s="131">
        <f>E52</f>
        <v>64147877.445600085</v>
      </c>
      <c r="AA19" s="93">
        <v>0.82640000000000002</v>
      </c>
      <c r="AB19" s="131">
        <f t="shared" ref="AB19:AB22" si="4">Z19*AA19</f>
        <v>53011805.92104391</v>
      </c>
      <c r="AD19" s="94">
        <v>2</v>
      </c>
      <c r="AE19" s="92">
        <f>E52</f>
        <v>64147877.445600085</v>
      </c>
      <c r="AF19" s="93">
        <v>0.82640000000000002</v>
      </c>
      <c r="AG19" s="92">
        <f t="shared" ref="AG19:AG22" si="5">AE19*AF19</f>
        <v>53011805.92104391</v>
      </c>
      <c r="AI19" s="94">
        <v>2</v>
      </c>
      <c r="AJ19" s="92">
        <f>U52</f>
        <v>45518958.045600004</v>
      </c>
      <c r="AK19" s="93">
        <v>0.82640000000000002</v>
      </c>
      <c r="AL19" s="92">
        <f t="shared" ref="AL19:AL22" si="6">AJ19*AK19</f>
        <v>37616866.928883843</v>
      </c>
      <c r="AN19" s="94">
        <v>2</v>
      </c>
      <c r="AO19" s="92">
        <f>AD39</f>
        <v>125627755.35648009</v>
      </c>
      <c r="AP19" s="93">
        <v>0.82640000000000002</v>
      </c>
      <c r="AQ19" s="92">
        <f t="shared" ref="AQ19:AQ22" si="7">AO19*AP19</f>
        <v>103818777.02659515</v>
      </c>
    </row>
    <row r="20" spans="2:43">
      <c r="B20" s="115">
        <v>0.03</v>
      </c>
      <c r="C20" s="116">
        <v>5</v>
      </c>
      <c r="D20" s="117">
        <f>P72</f>
        <v>140834</v>
      </c>
      <c r="J20" s="94">
        <v>3</v>
      </c>
      <c r="K20" s="131">
        <f>F39</f>
        <v>-119485378.66480005</v>
      </c>
      <c r="L20" s="93">
        <v>0.75129999999999997</v>
      </c>
      <c r="M20" s="131">
        <f t="shared" si="1"/>
        <v>-89769364.990864277</v>
      </c>
      <c r="O20" s="94">
        <v>3</v>
      </c>
      <c r="P20" s="131">
        <f>N39</f>
        <v>116465895.86787997</v>
      </c>
      <c r="Q20" s="93">
        <v>0.75129999999999997</v>
      </c>
      <c r="R20" s="131">
        <f t="shared" si="2"/>
        <v>87500827.565538213</v>
      </c>
      <c r="T20" s="94">
        <v>3</v>
      </c>
      <c r="U20" s="92">
        <f>V39</f>
        <v>311266657.86787999</v>
      </c>
      <c r="V20" s="93">
        <v>0.75129999999999997</v>
      </c>
      <c r="W20" s="131">
        <f t="shared" si="3"/>
        <v>233854640.05613822</v>
      </c>
      <c r="Y20" s="94">
        <v>3</v>
      </c>
      <c r="Z20" s="131">
        <f>F52</f>
        <v>189402818.36788014</v>
      </c>
      <c r="AA20" s="93">
        <v>0.75129999999999997</v>
      </c>
      <c r="AB20" s="131">
        <f t="shared" si="4"/>
        <v>142298337.43978834</v>
      </c>
      <c r="AD20" s="94">
        <v>3</v>
      </c>
      <c r="AE20" s="92">
        <f>F52</f>
        <v>189402818.36788014</v>
      </c>
      <c r="AF20" s="93">
        <v>0.75129999999999997</v>
      </c>
      <c r="AG20" s="92">
        <f t="shared" si="5"/>
        <v>142298337.43978834</v>
      </c>
      <c r="AI20" s="94">
        <v>3</v>
      </c>
      <c r="AJ20" s="92">
        <f>V52</f>
        <v>160119994.66787997</v>
      </c>
      <c r="AK20" s="93">
        <v>0.75129999999999997</v>
      </c>
      <c r="AL20" s="92">
        <f t="shared" si="6"/>
        <v>120298151.99397822</v>
      </c>
      <c r="AN20" s="94">
        <v>3</v>
      </c>
      <c r="AO20" s="92">
        <f>AE39</f>
        <v>268329385.39430413</v>
      </c>
      <c r="AP20" s="93">
        <v>0.75129999999999997</v>
      </c>
      <c r="AQ20" s="92">
        <f t="shared" si="7"/>
        <v>201595867.24674067</v>
      </c>
    </row>
    <row r="21" spans="2:43">
      <c r="B21" s="115">
        <v>0.05</v>
      </c>
      <c r="C21" s="116">
        <v>1</v>
      </c>
      <c r="D21" s="117">
        <f>D17*5</f>
        <v>22753.800000000003</v>
      </c>
      <c r="J21" s="94">
        <v>4</v>
      </c>
      <c r="K21" s="131">
        <f>G39</f>
        <v>-80970082.598040044</v>
      </c>
      <c r="L21" s="93">
        <v>0.68300000000000005</v>
      </c>
      <c r="M21" s="131">
        <f t="shared" si="1"/>
        <v>-55302566.414461352</v>
      </c>
      <c r="O21" s="94">
        <v>4</v>
      </c>
      <c r="P21" s="131">
        <f>O39</f>
        <v>206457912.31127399</v>
      </c>
      <c r="Q21" s="93">
        <v>0.68300000000000005</v>
      </c>
      <c r="R21" s="131">
        <f t="shared" si="2"/>
        <v>141010754.10860014</v>
      </c>
      <c r="T21" s="94">
        <v>4</v>
      </c>
      <c r="U21" s="92">
        <f>W39</f>
        <v>466377806.31127393</v>
      </c>
      <c r="V21" s="93">
        <v>0.68300000000000005</v>
      </c>
      <c r="W21" s="131">
        <f t="shared" si="3"/>
        <v>318536041.71060014</v>
      </c>
      <c r="Y21" s="94">
        <v>4</v>
      </c>
      <c r="Z21" s="131">
        <f>G52</f>
        <v>303855147.31127417</v>
      </c>
      <c r="AA21" s="93">
        <v>0.68300000000000005</v>
      </c>
      <c r="AB21" s="131">
        <f t="shared" si="4"/>
        <v>207533065.61360028</v>
      </c>
      <c r="AD21" s="94">
        <v>4</v>
      </c>
      <c r="AE21" s="92">
        <f>G52</f>
        <v>303855147.31127417</v>
      </c>
      <c r="AF21" s="93">
        <v>0.68300000000000005</v>
      </c>
      <c r="AG21" s="92">
        <f t="shared" si="5"/>
        <v>207533065.61360028</v>
      </c>
      <c r="AI21" s="94">
        <v>4</v>
      </c>
      <c r="AJ21" s="92">
        <f>W52</f>
        <v>264751961.11127397</v>
      </c>
      <c r="AK21" s="93">
        <v>0.68300000000000005</v>
      </c>
      <c r="AL21" s="92">
        <f t="shared" si="6"/>
        <v>180825589.43900013</v>
      </c>
      <c r="AN21" s="94">
        <v>4</v>
      </c>
      <c r="AO21" s="92">
        <f>AF39</f>
        <v>399063986.04901934</v>
      </c>
      <c r="AP21" s="93">
        <v>0.68300000000000005</v>
      </c>
      <c r="AQ21" s="92">
        <f t="shared" si="7"/>
        <v>272560702.47148025</v>
      </c>
    </row>
    <row r="22" spans="2:43">
      <c r="B22" s="115">
        <v>0.05</v>
      </c>
      <c r="C22" s="116">
        <v>5</v>
      </c>
      <c r="D22" s="117">
        <f>P81</f>
        <v>234404</v>
      </c>
      <c r="J22" s="94">
        <v>5</v>
      </c>
      <c r="K22" s="131">
        <f>H39</f>
        <v>-39368328.72794205</v>
      </c>
      <c r="L22" s="93">
        <v>0.62090000000000001</v>
      </c>
      <c r="M22" s="131">
        <f t="shared" si="1"/>
        <v>-24443795.30717922</v>
      </c>
      <c r="O22" s="94">
        <v>5</v>
      </c>
      <c r="P22" s="131">
        <f>P39</f>
        <v>302962043.32683766</v>
      </c>
      <c r="Q22" s="93">
        <v>0.62090000000000001</v>
      </c>
      <c r="R22" s="131">
        <f t="shared" si="2"/>
        <v>188109132.70163351</v>
      </c>
      <c r="T22" s="94">
        <v>5</v>
      </c>
      <c r="U22" s="92">
        <f>X39</f>
        <v>632609153.32683778</v>
      </c>
      <c r="V22" s="93">
        <v>0.62090000000000001</v>
      </c>
      <c r="W22" s="131">
        <f t="shared" si="3"/>
        <v>392787023.30063361</v>
      </c>
      <c r="Y22" s="94">
        <v>5</v>
      </c>
      <c r="Z22" s="131">
        <f>H52</f>
        <v>426543878.3268379</v>
      </c>
      <c r="AA22" s="93">
        <v>0.62090000000000001</v>
      </c>
      <c r="AB22" s="131">
        <f t="shared" si="4"/>
        <v>264841094.05313367</v>
      </c>
      <c r="AD22" s="94">
        <v>5</v>
      </c>
      <c r="AE22" s="92">
        <f>P52</f>
        <v>341601271.06147015</v>
      </c>
      <c r="AF22" s="93">
        <v>0.62090000000000001</v>
      </c>
      <c r="AG22" s="92">
        <f t="shared" si="5"/>
        <v>212100229.20206681</v>
      </c>
      <c r="AI22" s="94">
        <v>5</v>
      </c>
      <c r="AJ22" s="92">
        <f>X52</f>
        <v>376928060.12683773</v>
      </c>
      <c r="AK22" s="93">
        <v>0.62090000000000001</v>
      </c>
      <c r="AL22" s="92">
        <f t="shared" si="6"/>
        <v>234034632.53275356</v>
      </c>
      <c r="AN22" s="94">
        <v>5</v>
      </c>
      <c r="AO22" s="92">
        <f>AG39</f>
        <v>539149122.86147022</v>
      </c>
      <c r="AP22" s="93">
        <v>0.62090000000000001</v>
      </c>
      <c r="AQ22" s="92">
        <f t="shared" si="7"/>
        <v>334757690.38468689</v>
      </c>
    </row>
    <row r="23" spans="2:43">
      <c r="J23" s="24"/>
      <c r="K23" s="24"/>
      <c r="L23" s="102" t="s">
        <v>193</v>
      </c>
      <c r="M23" s="131">
        <f>SUM(M17:M22)</f>
        <v>-508774765.73382926</v>
      </c>
      <c r="O23" s="24"/>
      <c r="P23" s="24"/>
      <c r="Q23" s="102" t="s">
        <v>193</v>
      </c>
      <c r="R23" s="131">
        <f>SUM(R17:R22)</f>
        <v>271471517.86973768</v>
      </c>
      <c r="T23" s="24"/>
      <c r="U23" s="24"/>
      <c r="V23" s="102" t="s">
        <v>193</v>
      </c>
      <c r="W23" s="131">
        <f>SUM(W17:W22)</f>
        <v>947321224.84437776</v>
      </c>
      <c r="Y23" s="24"/>
      <c r="Z23" s="131"/>
      <c r="AA23" s="102" t="s">
        <v>193</v>
      </c>
      <c r="AB23" s="131">
        <f>SUM(AB17:AB22)</f>
        <v>524623866.80828822</v>
      </c>
      <c r="AD23" s="24"/>
      <c r="AE23" s="24"/>
      <c r="AF23" s="102" t="s">
        <v>193</v>
      </c>
      <c r="AG23" s="131">
        <f>SUM(AG17:AG22)</f>
        <v>471883001.95722139</v>
      </c>
      <c r="AI23" s="24"/>
      <c r="AJ23" s="24"/>
      <c r="AK23" s="102" t="s">
        <v>193</v>
      </c>
      <c r="AL23" s="131">
        <f>SUM(AL17:AL22)</f>
        <v>422987886.71592176</v>
      </c>
      <c r="AN23" s="24"/>
      <c r="AO23" s="24"/>
      <c r="AP23" s="102" t="s">
        <v>193</v>
      </c>
      <c r="AQ23" s="131">
        <f>SUM(AQ17:AQ22)</f>
        <v>804856092.26525664</v>
      </c>
    </row>
    <row r="24" spans="2:43">
      <c r="J24" s="24"/>
      <c r="K24" s="24"/>
      <c r="L24" s="102" t="s">
        <v>224</v>
      </c>
      <c r="M24" s="104">
        <v>-0.1673</v>
      </c>
      <c r="O24" s="24"/>
      <c r="P24" s="24"/>
      <c r="Q24" s="102" t="s">
        <v>224</v>
      </c>
      <c r="R24" s="104">
        <v>0.43590000000000001</v>
      </c>
      <c r="T24" s="24"/>
      <c r="U24" s="24"/>
      <c r="V24" s="102" t="s">
        <v>224</v>
      </c>
      <c r="W24" s="104">
        <v>1.0799000000000001</v>
      </c>
      <c r="AA24" s="102" t="s">
        <v>224</v>
      </c>
      <c r="AB24" s="104">
        <v>0.69550000000000001</v>
      </c>
      <c r="AF24" s="102" t="s">
        <v>224</v>
      </c>
      <c r="AG24" s="104">
        <v>0.67090000000000005</v>
      </c>
      <c r="AK24" s="102" t="s">
        <v>224</v>
      </c>
      <c r="AL24" s="104">
        <v>0.59509999999999996</v>
      </c>
      <c r="AP24" s="102" t="s">
        <v>224</v>
      </c>
      <c r="AQ24" s="104">
        <v>1.0106999999999999</v>
      </c>
    </row>
    <row r="27" spans="2:43" ht="15.75" thickBot="1"/>
    <row r="28" spans="2:43" ht="15.75" thickBot="1">
      <c r="B28" s="176" t="s">
        <v>232</v>
      </c>
      <c r="C28" s="176"/>
      <c r="D28" s="176"/>
      <c r="E28" s="176"/>
      <c r="F28" s="176"/>
      <c r="G28" s="176"/>
      <c r="H28" s="176"/>
      <c r="J28" s="176" t="s">
        <v>233</v>
      </c>
      <c r="K28" s="176"/>
      <c r="L28" s="176"/>
      <c r="M28" s="176"/>
      <c r="N28" s="176"/>
      <c r="O28" s="176"/>
      <c r="P28" s="176"/>
      <c r="R28" s="176" t="s">
        <v>234</v>
      </c>
      <c r="S28" s="176"/>
      <c r="T28" s="176"/>
      <c r="U28" s="176"/>
      <c r="V28" s="176"/>
      <c r="W28" s="176"/>
      <c r="X28" s="176"/>
      <c r="AA28" s="176" t="s">
        <v>260</v>
      </c>
      <c r="AB28" s="176"/>
      <c r="AC28" s="176"/>
      <c r="AD28" s="176"/>
      <c r="AE28" s="176"/>
      <c r="AF28" s="176"/>
      <c r="AG28" s="176"/>
    </row>
    <row r="29" spans="2:43" ht="15.75" thickBot="1">
      <c r="B29" s="118" t="s">
        <v>1</v>
      </c>
      <c r="C29" s="118" t="s">
        <v>75</v>
      </c>
      <c r="D29" s="118" t="s">
        <v>39</v>
      </c>
      <c r="E29" s="118" t="s">
        <v>40</v>
      </c>
      <c r="F29" s="118" t="s">
        <v>41</v>
      </c>
      <c r="G29" s="118" t="s">
        <v>42</v>
      </c>
      <c r="H29" s="118" t="s">
        <v>43</v>
      </c>
      <c r="J29" s="118" t="s">
        <v>1</v>
      </c>
      <c r="K29" s="118" t="s">
        <v>75</v>
      </c>
      <c r="L29" s="118" t="s">
        <v>39</v>
      </c>
      <c r="M29" s="118" t="s">
        <v>40</v>
      </c>
      <c r="N29" s="118" t="s">
        <v>41</v>
      </c>
      <c r="O29" s="118" t="s">
        <v>42</v>
      </c>
      <c r="P29" s="118" t="s">
        <v>43</v>
      </c>
      <c r="R29" s="118" t="s">
        <v>1</v>
      </c>
      <c r="S29" s="118" t="s">
        <v>75</v>
      </c>
      <c r="T29" s="118" t="s">
        <v>39</v>
      </c>
      <c r="U29" s="118" t="s">
        <v>40</v>
      </c>
      <c r="V29" s="118" t="s">
        <v>41</v>
      </c>
      <c r="W29" s="118" t="s">
        <v>42</v>
      </c>
      <c r="X29" s="118" t="s">
        <v>43</v>
      </c>
      <c r="AA29" s="118" t="s">
        <v>1</v>
      </c>
      <c r="AB29" s="118" t="s">
        <v>75</v>
      </c>
      <c r="AC29" s="118" t="s">
        <v>39</v>
      </c>
      <c r="AD29" s="118" t="s">
        <v>40</v>
      </c>
      <c r="AE29" s="118" t="s">
        <v>41</v>
      </c>
      <c r="AF29" s="118" t="s">
        <v>42</v>
      </c>
      <c r="AG29" s="118" t="s">
        <v>43</v>
      </c>
    </row>
    <row r="30" spans="2:43">
      <c r="B30" s="119" t="s">
        <v>54</v>
      </c>
      <c r="C30" s="120"/>
      <c r="D30" s="121">
        <v>4551</v>
      </c>
      <c r="E30" s="121">
        <f>P60</f>
        <v>17790</v>
      </c>
      <c r="F30" s="121">
        <f>P61</f>
        <v>28015</v>
      </c>
      <c r="G30" s="121">
        <f>P62</f>
        <v>37452</v>
      </c>
      <c r="H30" s="121">
        <f>P63</f>
        <v>47575</v>
      </c>
      <c r="J30" s="119" t="s">
        <v>54</v>
      </c>
      <c r="K30" s="120"/>
      <c r="L30" s="121">
        <f>D19</f>
        <v>13652.28</v>
      </c>
      <c r="M30" s="121">
        <f>P69</f>
        <v>52878</v>
      </c>
      <c r="N30" s="121">
        <f>P70</f>
        <v>83119</v>
      </c>
      <c r="O30" s="121">
        <f>P71</f>
        <v>110994</v>
      </c>
      <c r="P30" s="121">
        <f>P72</f>
        <v>140834</v>
      </c>
      <c r="R30" s="119" t="s">
        <v>54</v>
      </c>
      <c r="S30" s="120"/>
      <c r="T30" s="121">
        <f>D21</f>
        <v>22753.800000000003</v>
      </c>
      <c r="U30" s="121">
        <f>P78</f>
        <v>88066</v>
      </c>
      <c r="V30" s="121">
        <f>P79</f>
        <v>138413</v>
      </c>
      <c r="W30" s="121">
        <f>P80</f>
        <v>184772</v>
      </c>
      <c r="X30" s="121">
        <f>P81</f>
        <v>234404</v>
      </c>
      <c r="AA30" s="119" t="s">
        <v>54</v>
      </c>
      <c r="AB30" s="120"/>
      <c r="AC30" s="121">
        <f>L30</f>
        <v>13652.28</v>
      </c>
      <c r="AD30" s="121">
        <f t="shared" ref="AD30:AG30" si="8">M30</f>
        <v>52878</v>
      </c>
      <c r="AE30" s="121">
        <f t="shared" si="8"/>
        <v>83119</v>
      </c>
      <c r="AF30" s="121">
        <f t="shared" si="8"/>
        <v>110994</v>
      </c>
      <c r="AG30" s="121">
        <f t="shared" si="8"/>
        <v>140834</v>
      </c>
    </row>
    <row r="31" spans="2:43">
      <c r="B31" s="120" t="s">
        <v>76</v>
      </c>
      <c r="C31" s="122">
        <v>13500</v>
      </c>
      <c r="D31" s="107">
        <f>C31*D30</f>
        <v>61438500</v>
      </c>
      <c r="E31" s="107">
        <f>E30*$C$31</f>
        <v>240165000</v>
      </c>
      <c r="F31" s="107">
        <f t="shared" ref="F31:H31" si="9">F30*$C$31</f>
        <v>378202500</v>
      </c>
      <c r="G31" s="107">
        <f t="shared" si="9"/>
        <v>505602000</v>
      </c>
      <c r="H31" s="107">
        <f t="shared" si="9"/>
        <v>642262500</v>
      </c>
      <c r="J31" s="120" t="s">
        <v>76</v>
      </c>
      <c r="K31" s="122">
        <f>C13</f>
        <v>13500</v>
      </c>
      <c r="L31" s="107">
        <f>K31*L30</f>
        <v>184305780</v>
      </c>
      <c r="M31" s="107">
        <f>M30*$K$31</f>
        <v>713853000</v>
      </c>
      <c r="N31" s="107">
        <f t="shared" ref="N31:P31" si="10">N30*$K$31</f>
        <v>1122106500</v>
      </c>
      <c r="O31" s="107">
        <f t="shared" si="10"/>
        <v>1498419000</v>
      </c>
      <c r="P31" s="107">
        <f t="shared" si="10"/>
        <v>1901259000</v>
      </c>
      <c r="R31" s="120" t="s">
        <v>76</v>
      </c>
      <c r="S31" s="122">
        <f>C13</f>
        <v>13500</v>
      </c>
      <c r="T31" s="107">
        <f>S31*T30</f>
        <v>307176300.00000006</v>
      </c>
      <c r="U31" s="107">
        <f>U30*$K$31</f>
        <v>1188891000</v>
      </c>
      <c r="V31" s="107">
        <f t="shared" ref="V31" si="11">V30*$K$31</f>
        <v>1868575500</v>
      </c>
      <c r="W31" s="107">
        <f t="shared" ref="W31" si="12">W30*$K$31</f>
        <v>2494422000</v>
      </c>
      <c r="X31" s="107">
        <f t="shared" ref="X31" si="13">X30*$K$31</f>
        <v>3164454000</v>
      </c>
      <c r="AA31" s="120" t="s">
        <v>76</v>
      </c>
      <c r="AB31" s="122">
        <f>C44</f>
        <v>14850.000000000002</v>
      </c>
      <c r="AC31" s="107">
        <f>$AB$31*AC30</f>
        <v>202736358.00000003</v>
      </c>
      <c r="AD31" s="107">
        <f t="shared" ref="AD31:AG31" si="14">$AB$31*AD30</f>
        <v>785238300.00000012</v>
      </c>
      <c r="AE31" s="107">
        <f t="shared" si="14"/>
        <v>1234317150.0000002</v>
      </c>
      <c r="AF31" s="107">
        <f t="shared" si="14"/>
        <v>1648260900.0000002</v>
      </c>
      <c r="AG31" s="107">
        <f t="shared" si="14"/>
        <v>2091384900.0000002</v>
      </c>
    </row>
    <row r="32" spans="2:43">
      <c r="B32" s="120" t="s">
        <v>77</v>
      </c>
      <c r="C32" s="123">
        <v>0.19</v>
      </c>
      <c r="D32" s="107">
        <f>D31*$K$32</f>
        <v>11673315</v>
      </c>
      <c r="E32" s="107">
        <f t="shared" ref="E32" si="15">E31*$K$32</f>
        <v>45631350</v>
      </c>
      <c r="F32" s="107">
        <f t="shared" ref="F32" si="16">F31*$K$32</f>
        <v>71858475</v>
      </c>
      <c r="G32" s="107">
        <f t="shared" ref="G32" si="17">G31*$K$32</f>
        <v>96064380</v>
      </c>
      <c r="H32" s="107">
        <f t="shared" ref="H32" si="18">H31*$K$32</f>
        <v>122029875</v>
      </c>
      <c r="J32" s="120" t="s">
        <v>77</v>
      </c>
      <c r="K32" s="123">
        <v>0.19</v>
      </c>
      <c r="L32" s="107">
        <f>L31*$K$32</f>
        <v>35018098.200000003</v>
      </c>
      <c r="M32" s="107">
        <f t="shared" ref="M32:P32" si="19">M31*$K$32</f>
        <v>135632070</v>
      </c>
      <c r="N32" s="107">
        <f t="shared" si="19"/>
        <v>213200235</v>
      </c>
      <c r="O32" s="107">
        <f t="shared" si="19"/>
        <v>284699610</v>
      </c>
      <c r="P32" s="107">
        <f t="shared" si="19"/>
        <v>361239210</v>
      </c>
      <c r="R32" s="120" t="s">
        <v>77</v>
      </c>
      <c r="S32" s="123">
        <v>0.19</v>
      </c>
      <c r="T32" s="107">
        <f>T31*$K$32</f>
        <v>58363497.000000015</v>
      </c>
      <c r="U32" s="107">
        <f t="shared" ref="U32" si="20">U31*$K$32</f>
        <v>225889290</v>
      </c>
      <c r="V32" s="107">
        <f t="shared" ref="V32" si="21">V31*$K$32</f>
        <v>355029345</v>
      </c>
      <c r="W32" s="107">
        <f t="shared" ref="W32" si="22">W31*$K$32</f>
        <v>473940180</v>
      </c>
      <c r="X32" s="107">
        <f t="shared" ref="X32" si="23">X31*$K$32</f>
        <v>601246260</v>
      </c>
      <c r="AA32" s="120" t="s">
        <v>77</v>
      </c>
      <c r="AB32" s="123">
        <v>0.19</v>
      </c>
      <c r="AC32" s="107">
        <f>AC31*$K$32</f>
        <v>38519908.020000003</v>
      </c>
      <c r="AD32" s="107">
        <f t="shared" ref="AD32" si="24">AD31*$K$32</f>
        <v>149195277.00000003</v>
      </c>
      <c r="AE32" s="107">
        <f t="shared" ref="AE32" si="25">AE31*$K$32</f>
        <v>234520258.50000006</v>
      </c>
      <c r="AF32" s="107">
        <f t="shared" ref="AF32" si="26">AF31*$K$32</f>
        <v>313169571.00000006</v>
      </c>
      <c r="AG32" s="107">
        <f t="shared" ref="AG32" si="27">AG31*$K$32</f>
        <v>397363131.00000006</v>
      </c>
    </row>
    <row r="33" spans="2:33">
      <c r="B33" s="120" t="s">
        <v>78</v>
      </c>
      <c r="C33" s="122">
        <v>8080</v>
      </c>
      <c r="D33" s="107">
        <f>D30*$K$33</f>
        <v>36772080</v>
      </c>
      <c r="E33" s="107">
        <f t="shared" ref="E33:H33" si="28">E30*$K$33</f>
        <v>143743200</v>
      </c>
      <c r="F33" s="107">
        <f t="shared" si="28"/>
        <v>226361200</v>
      </c>
      <c r="G33" s="107">
        <f t="shared" si="28"/>
        <v>302612160</v>
      </c>
      <c r="H33" s="107">
        <f t="shared" si="28"/>
        <v>384406000</v>
      </c>
      <c r="J33" s="120" t="s">
        <v>78</v>
      </c>
      <c r="K33" s="122">
        <v>8080</v>
      </c>
      <c r="L33" s="107">
        <f>L30*$K$33</f>
        <v>110310422.40000001</v>
      </c>
      <c r="M33" s="107">
        <f t="shared" ref="M33:P33" si="29">M30*$K$33</f>
        <v>427254240</v>
      </c>
      <c r="N33" s="107">
        <f t="shared" si="29"/>
        <v>671601520</v>
      </c>
      <c r="O33" s="107">
        <f t="shared" si="29"/>
        <v>896831520</v>
      </c>
      <c r="P33" s="107">
        <f t="shared" si="29"/>
        <v>1137938720</v>
      </c>
      <c r="R33" s="120" t="s">
        <v>78</v>
      </c>
      <c r="S33" s="122">
        <v>8080</v>
      </c>
      <c r="T33" s="107">
        <f>T30*$K$33</f>
        <v>183850704.00000003</v>
      </c>
      <c r="U33" s="107">
        <f t="shared" ref="U33:X33" si="30">U30*$K$33</f>
        <v>711573280</v>
      </c>
      <c r="V33" s="107">
        <f t="shared" si="30"/>
        <v>1118377040</v>
      </c>
      <c r="W33" s="107">
        <f t="shared" si="30"/>
        <v>1492957760</v>
      </c>
      <c r="X33" s="107">
        <f t="shared" si="30"/>
        <v>1893984320</v>
      </c>
      <c r="AA33" s="120" t="s">
        <v>78</v>
      </c>
      <c r="AB33" s="122">
        <f>S46</f>
        <v>7272</v>
      </c>
      <c r="AC33" s="107">
        <f>AC30*$AB$33</f>
        <v>99279380.160000011</v>
      </c>
      <c r="AD33" s="107">
        <f t="shared" ref="AD33:AG33" si="31">AD30*$AB$33</f>
        <v>384528816</v>
      </c>
      <c r="AE33" s="107">
        <f t="shared" si="31"/>
        <v>604441368</v>
      </c>
      <c r="AF33" s="107">
        <f t="shared" si="31"/>
        <v>807148368</v>
      </c>
      <c r="AG33" s="107">
        <f t="shared" si="31"/>
        <v>1024144848</v>
      </c>
    </row>
    <row r="34" spans="2:33">
      <c r="B34" s="120" t="s">
        <v>79</v>
      </c>
      <c r="C34" s="123">
        <v>0.19</v>
      </c>
      <c r="D34" s="107">
        <f>D33*$K$34</f>
        <v>6986695.2000000002</v>
      </c>
      <c r="E34" s="107">
        <f t="shared" ref="E34" si="32">E33*$K$34</f>
        <v>27311208</v>
      </c>
      <c r="F34" s="107">
        <f t="shared" ref="F34" si="33">F33*$K$34</f>
        <v>43008628</v>
      </c>
      <c r="G34" s="107">
        <f t="shared" ref="G34" si="34">G33*$K$34</f>
        <v>57496310.399999999</v>
      </c>
      <c r="H34" s="107">
        <f t="shared" ref="H34" si="35">H33*$K$34</f>
        <v>73037140</v>
      </c>
      <c r="J34" s="120" t="s">
        <v>79</v>
      </c>
      <c r="K34" s="123">
        <v>0.19</v>
      </c>
      <c r="L34" s="107">
        <f>L33*$K$34</f>
        <v>20958980.256000001</v>
      </c>
      <c r="M34" s="107">
        <f t="shared" ref="M34:P34" si="36">M33*$K$34</f>
        <v>81178305.599999994</v>
      </c>
      <c r="N34" s="107">
        <f t="shared" si="36"/>
        <v>127604288.8</v>
      </c>
      <c r="O34" s="107">
        <f t="shared" si="36"/>
        <v>170397988.80000001</v>
      </c>
      <c r="P34" s="107">
        <f t="shared" si="36"/>
        <v>216208356.80000001</v>
      </c>
      <c r="R34" s="120" t="s">
        <v>79</v>
      </c>
      <c r="S34" s="123">
        <v>0.19</v>
      </c>
      <c r="T34" s="107">
        <f>T33*$K$34</f>
        <v>34931633.760000005</v>
      </c>
      <c r="U34" s="107">
        <f t="shared" ref="U34" si="37">U33*$K$34</f>
        <v>135198923.19999999</v>
      </c>
      <c r="V34" s="107">
        <f t="shared" ref="V34" si="38">V33*$K$34</f>
        <v>212491637.59999999</v>
      </c>
      <c r="W34" s="107">
        <f t="shared" ref="W34" si="39">W33*$K$34</f>
        <v>283661974.39999998</v>
      </c>
      <c r="X34" s="107">
        <f t="shared" ref="X34" si="40">X33*$K$34</f>
        <v>359857020.80000001</v>
      </c>
      <c r="AA34" s="120" t="s">
        <v>79</v>
      </c>
      <c r="AB34" s="123">
        <v>0.19</v>
      </c>
      <c r="AC34" s="107">
        <f>AC33*$K$34</f>
        <v>18863082.230400003</v>
      </c>
      <c r="AD34" s="107">
        <f t="shared" ref="AD34" si="41">AD33*$K$34</f>
        <v>73060475.040000007</v>
      </c>
      <c r="AE34" s="107">
        <f t="shared" ref="AE34" si="42">AE33*$K$34</f>
        <v>114843859.92</v>
      </c>
      <c r="AF34" s="107">
        <f t="shared" ref="AF34" si="43">AF33*$K$34</f>
        <v>153358189.92000002</v>
      </c>
      <c r="AG34" s="107">
        <f t="shared" ref="AG34" si="44">AG33*$K$34</f>
        <v>194587521.12</v>
      </c>
    </row>
    <row r="35" spans="2:33">
      <c r="B35" s="120" t="s">
        <v>80</v>
      </c>
      <c r="C35" s="124"/>
      <c r="D35" s="107">
        <f>D31-D33</f>
        <v>24666420</v>
      </c>
      <c r="E35" s="107">
        <f t="shared" ref="E35:H35" si="45">E31-E33</f>
        <v>96421800</v>
      </c>
      <c r="F35" s="107">
        <f t="shared" si="45"/>
        <v>151841300</v>
      </c>
      <c r="G35" s="107">
        <f t="shared" si="45"/>
        <v>202989840</v>
      </c>
      <c r="H35" s="107">
        <f t="shared" si="45"/>
        <v>257856500</v>
      </c>
      <c r="J35" s="120" t="s">
        <v>80</v>
      </c>
      <c r="K35" s="124"/>
      <c r="L35" s="107">
        <f>L31-L33</f>
        <v>73995357.599999994</v>
      </c>
      <c r="M35" s="107">
        <f t="shared" ref="M35:P35" si="46">M31-M33</f>
        <v>286598760</v>
      </c>
      <c r="N35" s="107">
        <f t="shared" si="46"/>
        <v>450504980</v>
      </c>
      <c r="O35" s="107">
        <f t="shared" si="46"/>
        <v>601587480</v>
      </c>
      <c r="P35" s="107">
        <f t="shared" si="46"/>
        <v>763320280</v>
      </c>
      <c r="R35" s="120" t="s">
        <v>80</v>
      </c>
      <c r="S35" s="124"/>
      <c r="T35" s="107">
        <f>T31-T33</f>
        <v>123325596.00000003</v>
      </c>
      <c r="U35" s="107">
        <f t="shared" ref="U35:X35" si="47">U31-U33</f>
        <v>477317720</v>
      </c>
      <c r="V35" s="107">
        <f t="shared" si="47"/>
        <v>750198460</v>
      </c>
      <c r="W35" s="107">
        <f t="shared" si="47"/>
        <v>1001464240</v>
      </c>
      <c r="X35" s="107">
        <f t="shared" si="47"/>
        <v>1270469680</v>
      </c>
      <c r="AA35" s="120" t="s">
        <v>80</v>
      </c>
      <c r="AB35" s="124"/>
      <c r="AC35" s="107">
        <f>AC31-AC33</f>
        <v>103456977.84000002</v>
      </c>
      <c r="AD35" s="107">
        <f t="shared" ref="AD35:AG35" si="48">AD31-AD33</f>
        <v>400709484.00000012</v>
      </c>
      <c r="AE35" s="107">
        <f t="shared" si="48"/>
        <v>629875782.00000024</v>
      </c>
      <c r="AF35" s="107">
        <f t="shared" si="48"/>
        <v>841112532.00000024</v>
      </c>
      <c r="AG35" s="107">
        <f t="shared" si="48"/>
        <v>1067240052.0000002</v>
      </c>
    </row>
    <row r="36" spans="2:33">
      <c r="B36" s="120" t="s">
        <v>81</v>
      </c>
      <c r="C36" s="124"/>
      <c r="D36" s="107">
        <f>Proyecciones!$C$10</f>
        <v>138352056.18000001</v>
      </c>
      <c r="E36" s="107">
        <f>Proyecciones!$D$10</f>
        <v>259295017.77599999</v>
      </c>
      <c r="F36" s="107">
        <f>Proyecciones!$E$10</f>
        <v>271326678.66480005</v>
      </c>
      <c r="G36" s="107">
        <f>Proyecciones!$F$10</f>
        <v>283959922.59804004</v>
      </c>
      <c r="H36" s="107">
        <f>Proyecciones!$G$10</f>
        <v>297224828.72794205</v>
      </c>
      <c r="J36" s="120" t="s">
        <v>81</v>
      </c>
      <c r="K36" s="124"/>
      <c r="L36" s="107">
        <f>Proyecciones!$C$10</f>
        <v>138352056.18000001</v>
      </c>
      <c r="M36" s="107">
        <f>Proyecciones!$D$10</f>
        <v>259295017.77599999</v>
      </c>
      <c r="N36" s="107">
        <f>Proyecciones!$E$10</f>
        <v>271326678.66480005</v>
      </c>
      <c r="O36" s="107">
        <f>Proyecciones!$F$10</f>
        <v>283959922.59804004</v>
      </c>
      <c r="P36" s="107">
        <f>Proyecciones!$G$10</f>
        <v>297224828.72794205</v>
      </c>
      <c r="R36" s="120" t="s">
        <v>81</v>
      </c>
      <c r="S36" s="124"/>
      <c r="T36" s="107">
        <f>Proyecciones!$C$10</f>
        <v>138352056.18000001</v>
      </c>
      <c r="U36" s="107">
        <f>Proyecciones!$D$10</f>
        <v>259295017.77599999</v>
      </c>
      <c r="V36" s="107">
        <f>Proyecciones!$E$10</f>
        <v>271326678.66480005</v>
      </c>
      <c r="W36" s="107">
        <f>Proyecciones!$F$10</f>
        <v>283959922.59804004</v>
      </c>
      <c r="X36" s="107">
        <f>Proyecciones!$G$10</f>
        <v>297224828.72794205</v>
      </c>
      <c r="AA36" s="120" t="s">
        <v>81</v>
      </c>
      <c r="AB36" s="124"/>
      <c r="AC36" s="107">
        <f>L49</f>
        <v>110681644.94400001</v>
      </c>
      <c r="AD36" s="107">
        <f t="shared" ref="AD36:AG36" si="49">M49</f>
        <v>207436014.22079998</v>
      </c>
      <c r="AE36" s="107">
        <f t="shared" si="49"/>
        <v>217061342.93184003</v>
      </c>
      <c r="AF36" s="107">
        <f t="shared" si="49"/>
        <v>227167938.07843202</v>
      </c>
      <c r="AG36" s="107">
        <f t="shared" si="49"/>
        <v>237779862.98235363</v>
      </c>
    </row>
    <row r="37" spans="2:33">
      <c r="B37" s="120" t="s">
        <v>82</v>
      </c>
      <c r="C37" s="124"/>
      <c r="D37" s="107">
        <f>D35-D36</f>
        <v>-113685636.18000001</v>
      </c>
      <c r="E37" s="107">
        <f t="shared" ref="E37" si="50">E35-E36</f>
        <v>-162873217.77599999</v>
      </c>
      <c r="F37" s="107">
        <f t="shared" ref="F37" si="51">F35-F36</f>
        <v>-119485378.66480005</v>
      </c>
      <c r="G37" s="107">
        <f t="shared" ref="G37" si="52">G35-G36</f>
        <v>-80970082.598040044</v>
      </c>
      <c r="H37" s="107">
        <f t="shared" ref="H37" si="53">H35-H36</f>
        <v>-39368328.72794205</v>
      </c>
      <c r="J37" s="120" t="s">
        <v>82</v>
      </c>
      <c r="K37" s="124"/>
      <c r="L37" s="107">
        <f>L35-L36</f>
        <v>-64356698.580000013</v>
      </c>
      <c r="M37" s="107">
        <f t="shared" ref="M37:P37" si="54">M35-M36</f>
        <v>27303742.224000007</v>
      </c>
      <c r="N37" s="107">
        <f t="shared" si="54"/>
        <v>179178301.33519995</v>
      </c>
      <c r="O37" s="107">
        <f t="shared" si="54"/>
        <v>317627557.40195996</v>
      </c>
      <c r="P37" s="107">
        <f t="shared" si="54"/>
        <v>466095451.27205795</v>
      </c>
      <c r="R37" s="120" t="s">
        <v>82</v>
      </c>
      <c r="S37" s="124"/>
      <c r="T37" s="107">
        <f>T35-T36</f>
        <v>-15026460.179999977</v>
      </c>
      <c r="U37" s="107">
        <f t="shared" ref="U37" si="55">U35-U36</f>
        <v>218022702.22400001</v>
      </c>
      <c r="V37" s="107">
        <f t="shared" ref="V37" si="56">V35-V36</f>
        <v>478871781.33519995</v>
      </c>
      <c r="W37" s="107">
        <f t="shared" ref="W37" si="57">W35-W36</f>
        <v>717504317.4019599</v>
      </c>
      <c r="X37" s="107">
        <f t="shared" ref="X37" si="58">X35-X36</f>
        <v>973244851.27205801</v>
      </c>
      <c r="AA37" s="120" t="s">
        <v>82</v>
      </c>
      <c r="AB37" s="124"/>
      <c r="AC37" s="107">
        <f>AC35-AC36</f>
        <v>-7224667.1039999872</v>
      </c>
      <c r="AD37" s="107">
        <f t="shared" ref="AD37" si="59">AD35-AD36</f>
        <v>193273469.77920014</v>
      </c>
      <c r="AE37" s="107">
        <f t="shared" ref="AE37" si="60">AE35-AE36</f>
        <v>412814439.06816018</v>
      </c>
      <c r="AF37" s="107">
        <f t="shared" ref="AF37" si="61">AF35-AF36</f>
        <v>613944593.92156816</v>
      </c>
      <c r="AG37" s="107">
        <f t="shared" ref="AG37" si="62">AG35-AG36</f>
        <v>829460189.01764655</v>
      </c>
    </row>
    <row r="38" spans="2:33">
      <c r="B38" s="120" t="s">
        <v>83</v>
      </c>
      <c r="C38" s="124"/>
      <c r="D38" s="108" t="str">
        <f>IF(D37&gt;0,D37*35%,"N/A")</f>
        <v>N/A</v>
      </c>
      <c r="E38" s="108" t="str">
        <f t="shared" ref="E38" si="63">IF(E37&gt;0,E37*35%,"N/A")</f>
        <v>N/A</v>
      </c>
      <c r="F38" s="108" t="str">
        <f t="shared" ref="F38" si="64">IF(F37&gt;0,F37*35%,"N/A")</f>
        <v>N/A</v>
      </c>
      <c r="G38" s="108" t="str">
        <f t="shared" ref="G38" si="65">IF(G37&gt;0,G37*35%,"N/A")</f>
        <v>N/A</v>
      </c>
      <c r="H38" s="108" t="str">
        <f t="shared" ref="H38" si="66">IF(H37&gt;0,H37*35%,"N/A")</f>
        <v>N/A</v>
      </c>
      <c r="J38" s="120" t="s">
        <v>83</v>
      </c>
      <c r="K38" s="124"/>
      <c r="L38" s="108" t="str">
        <f>IF(L37&gt;0,L37*35%,"N/A")</f>
        <v>N/A</v>
      </c>
      <c r="M38" s="108">
        <f t="shared" ref="M38" si="67">IF(M37&gt;0,M37*35%,"N/A")</f>
        <v>9556309.778400002</v>
      </c>
      <c r="N38" s="108">
        <f t="shared" ref="N38" si="68">IF(N37&gt;0,N37*35%,"N/A")</f>
        <v>62712405.46731998</v>
      </c>
      <c r="O38" s="108">
        <f t="shared" ref="O38" si="69">IF(O37&gt;0,O37*35%,"N/A")</f>
        <v>111169645.09068598</v>
      </c>
      <c r="P38" s="108">
        <f t="shared" ref="P38" si="70">IF(P37&gt;0,P37*35%,"N/A")</f>
        <v>163133407.94522026</v>
      </c>
      <c r="R38" s="120" t="s">
        <v>83</v>
      </c>
      <c r="S38" s="124"/>
      <c r="T38" s="108" t="str">
        <f>IF(T37&gt;0,T37*35%,"N/A")</f>
        <v>N/A</v>
      </c>
      <c r="U38" s="108">
        <f t="shared" ref="U38" si="71">IF(U37&gt;0,U37*35%,"N/A")</f>
        <v>76307945.778400004</v>
      </c>
      <c r="V38" s="108">
        <f t="shared" ref="V38" si="72">IF(V37&gt;0,V37*35%,"N/A")</f>
        <v>167605123.46731997</v>
      </c>
      <c r="W38" s="108">
        <f t="shared" ref="W38" si="73">IF(W37&gt;0,W37*35%,"N/A")</f>
        <v>251126511.09068593</v>
      </c>
      <c r="X38" s="108">
        <f t="shared" ref="X38" si="74">IF(X37&gt;0,X37*35%,"N/A")</f>
        <v>340635697.94522029</v>
      </c>
      <c r="AA38" s="120" t="s">
        <v>83</v>
      </c>
      <c r="AB38" s="124"/>
      <c r="AC38" s="108" t="str">
        <f>IF(AC37&gt;0,AC37*35%,"N/A")</f>
        <v>N/A</v>
      </c>
      <c r="AD38" s="108">
        <f t="shared" ref="AD38" si="75">IF(AD37&gt;0,AD37*35%,"N/A")</f>
        <v>67645714.422720045</v>
      </c>
      <c r="AE38" s="108">
        <f t="shared" ref="AE38" si="76">IF(AE37&gt;0,AE37*35%,"N/A")</f>
        <v>144485053.67385605</v>
      </c>
      <c r="AF38" s="108">
        <f t="shared" ref="AF38" si="77">IF(AF37&gt;0,AF37*35%,"N/A")</f>
        <v>214880607.87254885</v>
      </c>
      <c r="AG38" s="108">
        <f t="shared" ref="AG38" si="78">IF(AG37&gt;0,AG37*35%,"N/A")</f>
        <v>290311066.15617627</v>
      </c>
    </row>
    <row r="39" spans="2:33">
      <c r="B39" s="120" t="s">
        <v>84</v>
      </c>
      <c r="C39" s="124"/>
      <c r="D39" s="107">
        <f>IF(D37&gt;0,D37-D38,D37)</f>
        <v>-113685636.18000001</v>
      </c>
      <c r="E39" s="107">
        <f t="shared" ref="E39" si="79">IF(E37&gt;0,E37-E38,E37)</f>
        <v>-162873217.77599999</v>
      </c>
      <c r="F39" s="107">
        <f t="shared" ref="F39" si="80">IF(F37&gt;0,F37-F38,F37)</f>
        <v>-119485378.66480005</v>
      </c>
      <c r="G39" s="107">
        <f t="shared" ref="G39" si="81">IF(G37&gt;0,G37-G38,G37)</f>
        <v>-80970082.598040044</v>
      </c>
      <c r="H39" s="107">
        <f t="shared" ref="H39" si="82">IF(H37&gt;0,H37-H38,H37)</f>
        <v>-39368328.72794205</v>
      </c>
      <c r="J39" s="120" t="s">
        <v>84</v>
      </c>
      <c r="K39" s="124"/>
      <c r="L39" s="107">
        <f>IF(L37&gt;0,L37-L38,L37)</f>
        <v>-64356698.580000013</v>
      </c>
      <c r="M39" s="107">
        <f t="shared" ref="M39" si="83">IF(M37&gt;0,M37-M38,M37)</f>
        <v>17747432.445600003</v>
      </c>
      <c r="N39" s="107">
        <f t="shared" ref="N39" si="84">IF(N37&gt;0,N37-N38,N37)</f>
        <v>116465895.86787997</v>
      </c>
      <c r="O39" s="107">
        <f t="shared" ref="O39" si="85">IF(O37&gt;0,O37-O38,O37)</f>
        <v>206457912.31127399</v>
      </c>
      <c r="P39" s="107">
        <f t="shared" ref="P39" si="86">IF(P37&gt;0,P37-P38,P37)</f>
        <v>302962043.32683766</v>
      </c>
      <c r="R39" s="120" t="s">
        <v>84</v>
      </c>
      <c r="S39" s="124"/>
      <c r="T39" s="107">
        <f>IF(T37&gt;0,T37-T38,T37)</f>
        <v>-15026460.179999977</v>
      </c>
      <c r="U39" s="107">
        <f t="shared" ref="U39" si="87">IF(U37&gt;0,U37-U38,U37)</f>
        <v>141714756.4456</v>
      </c>
      <c r="V39" s="107">
        <f t="shared" ref="V39" si="88">IF(V37&gt;0,V37-V38,V37)</f>
        <v>311266657.86787999</v>
      </c>
      <c r="W39" s="107">
        <f t="shared" ref="W39" si="89">IF(W37&gt;0,W37-W38,W37)</f>
        <v>466377806.31127393</v>
      </c>
      <c r="X39" s="107">
        <f t="shared" ref="X39" si="90">IF(X37&gt;0,X37-X38,X37)</f>
        <v>632609153.32683778</v>
      </c>
      <c r="AA39" s="120" t="s">
        <v>84</v>
      </c>
      <c r="AB39" s="124"/>
      <c r="AC39" s="107">
        <f>IF(AC37&gt;0,AC37-AC38,AC37)</f>
        <v>-7224667.1039999872</v>
      </c>
      <c r="AD39" s="107">
        <f t="shared" ref="AD39" si="91">IF(AD37&gt;0,AD37-AD38,AD37)</f>
        <v>125627755.35648009</v>
      </c>
      <c r="AE39" s="107">
        <f t="shared" ref="AE39" si="92">IF(AE37&gt;0,AE37-AE38,AE37)</f>
        <v>268329385.39430413</v>
      </c>
      <c r="AF39" s="107">
        <f t="shared" ref="AF39" si="93">IF(AF37&gt;0,AF37-AF38,AF37)</f>
        <v>399063986.04901934</v>
      </c>
      <c r="AG39" s="107">
        <f t="shared" ref="AG39" si="94">IF(AG37&gt;0,AG37-AG38,AG37)</f>
        <v>539149122.86147022</v>
      </c>
    </row>
    <row r="40" spans="2:33" ht="15.75" thickBot="1"/>
    <row r="41" spans="2:33" ht="15.75" thickBot="1">
      <c r="B41" s="176" t="s">
        <v>254</v>
      </c>
      <c r="C41" s="176"/>
      <c r="D41" s="176"/>
      <c r="E41" s="176"/>
      <c r="F41" s="176"/>
      <c r="G41" s="176"/>
      <c r="H41" s="176"/>
      <c r="J41" s="176" t="s">
        <v>255</v>
      </c>
      <c r="K41" s="176"/>
      <c r="L41" s="176"/>
      <c r="M41" s="176"/>
      <c r="N41" s="176"/>
      <c r="O41" s="176"/>
      <c r="P41" s="176"/>
      <c r="R41" s="176" t="s">
        <v>256</v>
      </c>
      <c r="S41" s="176"/>
      <c r="T41" s="176"/>
      <c r="U41" s="176"/>
      <c r="V41" s="176"/>
      <c r="W41" s="176"/>
      <c r="X41" s="176"/>
    </row>
    <row r="42" spans="2:33" ht="15.75" thickBot="1">
      <c r="B42" s="118" t="s">
        <v>1</v>
      </c>
      <c r="C42" s="118" t="s">
        <v>75</v>
      </c>
      <c r="D42" s="118" t="s">
        <v>39</v>
      </c>
      <c r="E42" s="118" t="s">
        <v>40</v>
      </c>
      <c r="F42" s="118" t="s">
        <v>41</v>
      </c>
      <c r="G42" s="118" t="s">
        <v>42</v>
      </c>
      <c r="H42" s="118" t="s">
        <v>43</v>
      </c>
      <c r="J42" s="118" t="s">
        <v>1</v>
      </c>
      <c r="K42" s="118" t="s">
        <v>75</v>
      </c>
      <c r="L42" s="118" t="s">
        <v>39</v>
      </c>
      <c r="M42" s="118" t="s">
        <v>40</v>
      </c>
      <c r="N42" s="118" t="s">
        <v>41</v>
      </c>
      <c r="O42" s="118" t="s">
        <v>42</v>
      </c>
      <c r="P42" s="118" t="s">
        <v>43</v>
      </c>
      <c r="R42" s="118" t="s">
        <v>1</v>
      </c>
      <c r="S42" s="118" t="s">
        <v>75</v>
      </c>
      <c r="T42" s="118" t="s">
        <v>39</v>
      </c>
      <c r="U42" s="118" t="s">
        <v>40</v>
      </c>
      <c r="V42" s="118" t="s">
        <v>41</v>
      </c>
      <c r="W42" s="118" t="s">
        <v>42</v>
      </c>
      <c r="X42" s="118" t="s">
        <v>43</v>
      </c>
    </row>
    <row r="43" spans="2:33">
      <c r="B43" s="119" t="s">
        <v>54</v>
      </c>
      <c r="C43" s="120"/>
      <c r="D43" s="120">
        <f>L30</f>
        <v>13652.28</v>
      </c>
      <c r="E43" s="120">
        <f t="shared" ref="E43:H43" si="95">M30</f>
        <v>52878</v>
      </c>
      <c r="F43" s="120">
        <f t="shared" si="95"/>
        <v>83119</v>
      </c>
      <c r="G43" s="120">
        <f t="shared" si="95"/>
        <v>110994</v>
      </c>
      <c r="H43" s="120">
        <f t="shared" si="95"/>
        <v>140834</v>
      </c>
      <c r="J43" s="119" t="s">
        <v>54</v>
      </c>
      <c r="K43" s="120"/>
      <c r="L43" s="121">
        <f>D43</f>
        <v>13652.28</v>
      </c>
      <c r="M43" s="121">
        <f t="shared" ref="M43:P43" si="96">E43</f>
        <v>52878</v>
      </c>
      <c r="N43" s="121">
        <f t="shared" si="96"/>
        <v>83119</v>
      </c>
      <c r="O43" s="121">
        <f t="shared" si="96"/>
        <v>110994</v>
      </c>
      <c r="P43" s="121">
        <f t="shared" si="96"/>
        <v>140834</v>
      </c>
      <c r="R43" s="119" t="s">
        <v>54</v>
      </c>
      <c r="S43" s="120"/>
      <c r="T43" s="121">
        <f>L43</f>
        <v>13652.28</v>
      </c>
      <c r="U43" s="121">
        <f t="shared" ref="U43:X43" si="97">M43</f>
        <v>52878</v>
      </c>
      <c r="V43" s="121">
        <f t="shared" si="97"/>
        <v>83119</v>
      </c>
      <c r="W43" s="121">
        <f t="shared" si="97"/>
        <v>110994</v>
      </c>
      <c r="X43" s="121">
        <f t="shared" si="97"/>
        <v>140834</v>
      </c>
    </row>
    <row r="44" spans="2:33">
      <c r="B44" s="120" t="s">
        <v>76</v>
      </c>
      <c r="C44" s="122">
        <f>13500*110%</f>
        <v>14850.000000000002</v>
      </c>
      <c r="D44" s="107">
        <f>$C$44*D43</f>
        <v>202736358.00000003</v>
      </c>
      <c r="E44" s="107">
        <f t="shared" ref="E44:H44" si="98">$C$44*E43</f>
        <v>785238300.00000012</v>
      </c>
      <c r="F44" s="107">
        <f t="shared" si="98"/>
        <v>1234317150.0000002</v>
      </c>
      <c r="G44" s="107">
        <f t="shared" si="98"/>
        <v>1648260900.0000002</v>
      </c>
      <c r="H44" s="107">
        <f t="shared" si="98"/>
        <v>2091384900.0000002</v>
      </c>
      <c r="J44" s="120" t="s">
        <v>76</v>
      </c>
      <c r="K44" s="122">
        <v>13500</v>
      </c>
      <c r="L44" s="107">
        <f>K44*L43</f>
        <v>184305780</v>
      </c>
      <c r="M44" s="107">
        <f>M43*$K$31</f>
        <v>713853000</v>
      </c>
      <c r="N44" s="107">
        <f t="shared" ref="N44" si="99">N43*$K$31</f>
        <v>1122106500</v>
      </c>
      <c r="O44" s="107">
        <f t="shared" ref="O44" si="100">O43*$K$31</f>
        <v>1498419000</v>
      </c>
      <c r="P44" s="107">
        <f t="shared" ref="P44" si="101">P43*$K$31</f>
        <v>1901259000</v>
      </c>
      <c r="R44" s="120" t="s">
        <v>76</v>
      </c>
      <c r="S44" s="122">
        <v>13500</v>
      </c>
      <c r="T44" s="107">
        <f>S44*T43</f>
        <v>184305780</v>
      </c>
      <c r="U44" s="107">
        <f>U43*$K$31</f>
        <v>713853000</v>
      </c>
      <c r="V44" s="107">
        <f t="shared" ref="V44" si="102">V43*$K$31</f>
        <v>1122106500</v>
      </c>
      <c r="W44" s="107">
        <f t="shared" ref="W44" si="103">W43*$K$31</f>
        <v>1498419000</v>
      </c>
      <c r="X44" s="107">
        <f t="shared" ref="X44" si="104">X43*$K$31</f>
        <v>1901259000</v>
      </c>
    </row>
    <row r="45" spans="2:33">
      <c r="B45" s="120" t="s">
        <v>77</v>
      </c>
      <c r="C45" s="123">
        <v>0.19</v>
      </c>
      <c r="D45" s="107">
        <f>D44*$K$32</f>
        <v>38519908.020000003</v>
      </c>
      <c r="E45" s="107">
        <f t="shared" ref="E45" si="105">E44*$K$32</f>
        <v>149195277.00000003</v>
      </c>
      <c r="F45" s="107">
        <f t="shared" ref="F45" si="106">F44*$K$32</f>
        <v>234520258.50000006</v>
      </c>
      <c r="G45" s="107">
        <f t="shared" ref="G45" si="107">G44*$K$32</f>
        <v>313169571.00000006</v>
      </c>
      <c r="H45" s="107">
        <f t="shared" ref="H45" si="108">H44*$K$32</f>
        <v>397363131.00000006</v>
      </c>
      <c r="J45" s="120" t="s">
        <v>77</v>
      </c>
      <c r="K45" s="123">
        <v>0.19</v>
      </c>
      <c r="L45" s="107">
        <f>L44*$K$32</f>
        <v>35018098.200000003</v>
      </c>
      <c r="M45" s="107">
        <f t="shared" ref="M45" si="109">M44*$K$32</f>
        <v>135632070</v>
      </c>
      <c r="N45" s="107">
        <f t="shared" ref="N45" si="110">N44*$K$32</f>
        <v>213200235</v>
      </c>
      <c r="O45" s="107">
        <f t="shared" ref="O45" si="111">O44*$K$32</f>
        <v>284699610</v>
      </c>
      <c r="P45" s="107">
        <f t="shared" ref="P45" si="112">P44*$K$32</f>
        <v>361239210</v>
      </c>
      <c r="R45" s="120" t="s">
        <v>77</v>
      </c>
      <c r="S45" s="123">
        <v>0.19</v>
      </c>
      <c r="T45" s="107">
        <f>T44*$K$32</f>
        <v>35018098.200000003</v>
      </c>
      <c r="U45" s="107">
        <f t="shared" ref="U45" si="113">U44*$K$32</f>
        <v>135632070</v>
      </c>
      <c r="V45" s="107">
        <f t="shared" ref="V45" si="114">V44*$K$32</f>
        <v>213200235</v>
      </c>
      <c r="W45" s="107">
        <f t="shared" ref="W45" si="115">W44*$K$32</f>
        <v>284699610</v>
      </c>
      <c r="X45" s="107">
        <f t="shared" ref="X45" si="116">X44*$K$32</f>
        <v>361239210</v>
      </c>
    </row>
    <row r="46" spans="2:33">
      <c r="B46" s="120" t="s">
        <v>78</v>
      </c>
      <c r="C46" s="122">
        <v>8080</v>
      </c>
      <c r="D46" s="107">
        <f>D43*$K$33</f>
        <v>110310422.40000001</v>
      </c>
      <c r="E46" s="107">
        <f t="shared" ref="E46:H46" si="117">E43*$K$33</f>
        <v>427254240</v>
      </c>
      <c r="F46" s="107">
        <f t="shared" si="117"/>
        <v>671601520</v>
      </c>
      <c r="G46" s="107">
        <f t="shared" si="117"/>
        <v>896831520</v>
      </c>
      <c r="H46" s="107">
        <f t="shared" si="117"/>
        <v>1137938720</v>
      </c>
      <c r="J46" s="120" t="s">
        <v>78</v>
      </c>
      <c r="K46" s="122">
        <v>8080</v>
      </c>
      <c r="L46" s="107">
        <f>L43*$K$46</f>
        <v>110310422.40000001</v>
      </c>
      <c r="M46" s="107">
        <f t="shared" ref="M46:P46" si="118">M43*$K$46</f>
        <v>427254240</v>
      </c>
      <c r="N46" s="107">
        <f t="shared" si="118"/>
        <v>671601520</v>
      </c>
      <c r="O46" s="107">
        <f t="shared" si="118"/>
        <v>896831520</v>
      </c>
      <c r="P46" s="107">
        <f t="shared" si="118"/>
        <v>1137938720</v>
      </c>
      <c r="R46" s="120" t="s">
        <v>78</v>
      </c>
      <c r="S46" s="122">
        <f>K46-(K46*10%)</f>
        <v>7272</v>
      </c>
      <c r="T46" s="107">
        <f>T43*$S$46</f>
        <v>99279380.160000011</v>
      </c>
      <c r="U46" s="107">
        <f t="shared" ref="U46:X46" si="119">U43*$S$46</f>
        <v>384528816</v>
      </c>
      <c r="V46" s="107">
        <f t="shared" si="119"/>
        <v>604441368</v>
      </c>
      <c r="W46" s="107">
        <f t="shared" si="119"/>
        <v>807148368</v>
      </c>
      <c r="X46" s="107">
        <f t="shared" si="119"/>
        <v>1024144848</v>
      </c>
    </row>
    <row r="47" spans="2:33">
      <c r="B47" s="120" t="s">
        <v>79</v>
      </c>
      <c r="C47" s="123">
        <v>0.19</v>
      </c>
      <c r="D47" s="107">
        <f>D46*$K$34</f>
        <v>20958980.256000001</v>
      </c>
      <c r="E47" s="107">
        <f t="shared" ref="E47" si="120">E46*$K$34</f>
        <v>81178305.599999994</v>
      </c>
      <c r="F47" s="107">
        <f t="shared" ref="F47" si="121">F46*$K$34</f>
        <v>127604288.8</v>
      </c>
      <c r="G47" s="107">
        <f t="shared" ref="G47" si="122">G46*$K$34</f>
        <v>170397988.80000001</v>
      </c>
      <c r="H47" s="107">
        <f t="shared" ref="H47" si="123">H46*$K$34</f>
        <v>216208356.80000001</v>
      </c>
      <c r="J47" s="120" t="s">
        <v>79</v>
      </c>
      <c r="K47" s="123">
        <v>0.19</v>
      </c>
      <c r="L47" s="107">
        <f>L46*$K$34</f>
        <v>20958980.256000001</v>
      </c>
      <c r="M47" s="107">
        <f t="shared" ref="M47" si="124">M46*$K$34</f>
        <v>81178305.599999994</v>
      </c>
      <c r="N47" s="107">
        <f t="shared" ref="N47" si="125">N46*$K$34</f>
        <v>127604288.8</v>
      </c>
      <c r="O47" s="107">
        <f t="shared" ref="O47" si="126">O46*$K$34</f>
        <v>170397988.80000001</v>
      </c>
      <c r="P47" s="107">
        <f t="shared" ref="P47" si="127">P46*$K$34</f>
        <v>216208356.80000001</v>
      </c>
      <c r="R47" s="120" t="s">
        <v>79</v>
      </c>
      <c r="S47" s="123">
        <v>0.19</v>
      </c>
      <c r="T47" s="107">
        <f>T46*$K$34</f>
        <v>18863082.230400003</v>
      </c>
      <c r="U47" s="107">
        <f t="shared" ref="U47" si="128">U46*$K$34</f>
        <v>73060475.040000007</v>
      </c>
      <c r="V47" s="107">
        <f t="shared" ref="V47" si="129">V46*$K$34</f>
        <v>114843859.92</v>
      </c>
      <c r="W47" s="107">
        <f t="shared" ref="W47" si="130">W46*$K$34</f>
        <v>153358189.92000002</v>
      </c>
      <c r="X47" s="107">
        <f t="shared" ref="X47" si="131">X46*$K$34</f>
        <v>194587521.12</v>
      </c>
    </row>
    <row r="48" spans="2:33">
      <c r="B48" s="120" t="s">
        <v>80</v>
      </c>
      <c r="C48" s="124"/>
      <c r="D48" s="107">
        <f>D44-D46</f>
        <v>92425935.600000024</v>
      </c>
      <c r="E48" s="107">
        <f t="shared" ref="E48:H48" si="132">E44-E46</f>
        <v>357984060.00000012</v>
      </c>
      <c r="F48" s="107">
        <f t="shared" si="132"/>
        <v>562715630.00000024</v>
      </c>
      <c r="G48" s="107">
        <f t="shared" si="132"/>
        <v>751429380.00000024</v>
      </c>
      <c r="H48" s="107">
        <f t="shared" si="132"/>
        <v>953446180.00000024</v>
      </c>
      <c r="J48" s="120" t="s">
        <v>80</v>
      </c>
      <c r="K48" s="124"/>
      <c r="L48" s="107">
        <f>L44-L46</f>
        <v>73995357.599999994</v>
      </c>
      <c r="M48" s="107">
        <f t="shared" ref="M48:P48" si="133">M44-M46</f>
        <v>286598760</v>
      </c>
      <c r="N48" s="107">
        <f t="shared" si="133"/>
        <v>450504980</v>
      </c>
      <c r="O48" s="107">
        <f t="shared" si="133"/>
        <v>601587480</v>
      </c>
      <c r="P48" s="107">
        <f t="shared" si="133"/>
        <v>763320280</v>
      </c>
      <c r="R48" s="120" t="s">
        <v>80</v>
      </c>
      <c r="S48" s="124"/>
      <c r="T48" s="107">
        <f>T44-T46</f>
        <v>85026399.839999989</v>
      </c>
      <c r="U48" s="107">
        <f t="shared" ref="U48:X48" si="134">U44-U46</f>
        <v>329324184</v>
      </c>
      <c r="V48" s="107">
        <f t="shared" si="134"/>
        <v>517665132</v>
      </c>
      <c r="W48" s="107">
        <f t="shared" si="134"/>
        <v>691270632</v>
      </c>
      <c r="X48" s="107">
        <f t="shared" si="134"/>
        <v>877114152</v>
      </c>
    </row>
    <row r="49" spans="2:24">
      <c r="B49" s="120" t="s">
        <v>81</v>
      </c>
      <c r="C49" s="124"/>
      <c r="D49" s="107">
        <f>Proyecciones!$C$10</f>
        <v>138352056.18000001</v>
      </c>
      <c r="E49" s="107">
        <f>Proyecciones!$D$10</f>
        <v>259295017.77599999</v>
      </c>
      <c r="F49" s="107">
        <f>Proyecciones!$E$10</f>
        <v>271326678.66480005</v>
      </c>
      <c r="G49" s="107">
        <f>Proyecciones!$F$10</f>
        <v>283959922.59804004</v>
      </c>
      <c r="H49" s="107">
        <f>Proyecciones!$G$10</f>
        <v>297224828.72794205</v>
      </c>
      <c r="J49" s="120" t="s">
        <v>81</v>
      </c>
      <c r="K49" s="124"/>
      <c r="L49" s="107">
        <f>D36-D36*20%</f>
        <v>110681644.94400001</v>
      </c>
      <c r="M49" s="107">
        <f t="shared" ref="M49:P49" si="135">E36-E36*20%</f>
        <v>207436014.22079998</v>
      </c>
      <c r="N49" s="107">
        <f t="shared" si="135"/>
        <v>217061342.93184003</v>
      </c>
      <c r="O49" s="107">
        <f t="shared" si="135"/>
        <v>227167938.07843202</v>
      </c>
      <c r="P49" s="107">
        <f t="shared" si="135"/>
        <v>237779862.98235363</v>
      </c>
      <c r="R49" s="120" t="s">
        <v>81</v>
      </c>
      <c r="S49" s="124"/>
      <c r="T49" s="107">
        <f>Proyecciones!$C$10</f>
        <v>138352056.18000001</v>
      </c>
      <c r="U49" s="107">
        <f>Proyecciones!$D$10</f>
        <v>259295017.77599999</v>
      </c>
      <c r="V49" s="107">
        <f>Proyecciones!$E$10</f>
        <v>271326678.66480005</v>
      </c>
      <c r="W49" s="107">
        <f>Proyecciones!$F$10</f>
        <v>283959922.59804004</v>
      </c>
      <c r="X49" s="107">
        <f>Proyecciones!$G$10</f>
        <v>297224828.72794205</v>
      </c>
    </row>
    <row r="50" spans="2:24">
      <c r="B50" s="120" t="s">
        <v>82</v>
      </c>
      <c r="C50" s="124"/>
      <c r="D50" s="107">
        <f>D48-D49</f>
        <v>-45926120.579999983</v>
      </c>
      <c r="E50" s="107">
        <f t="shared" ref="E50" si="136">E48-E49</f>
        <v>98689042.224000126</v>
      </c>
      <c r="F50" s="107">
        <f t="shared" ref="F50" si="137">F48-F49</f>
        <v>291388951.33520019</v>
      </c>
      <c r="G50" s="107">
        <f t="shared" ref="G50" si="138">G48-G49</f>
        <v>467469457.40196019</v>
      </c>
      <c r="H50" s="107">
        <f t="shared" ref="H50" si="139">H48-H49</f>
        <v>656221351.27205825</v>
      </c>
      <c r="J50" s="120" t="s">
        <v>82</v>
      </c>
      <c r="K50" s="124"/>
      <c r="L50" s="107">
        <f>L48-L49</f>
        <v>-36686287.344000012</v>
      </c>
      <c r="M50" s="107">
        <f t="shared" ref="M50" si="140">M48-M49</f>
        <v>79162745.779200017</v>
      </c>
      <c r="N50" s="107">
        <f t="shared" ref="N50" si="141">N48-N49</f>
        <v>233443637.06815997</v>
      </c>
      <c r="O50" s="107">
        <f t="shared" ref="O50" si="142">O48-O49</f>
        <v>374419541.92156798</v>
      </c>
      <c r="P50" s="107">
        <f t="shared" ref="P50" si="143">P48-P49</f>
        <v>525540417.01764637</v>
      </c>
      <c r="R50" s="120" t="s">
        <v>82</v>
      </c>
      <c r="S50" s="124"/>
      <c r="T50" s="107">
        <f>T48-T49</f>
        <v>-53325656.340000018</v>
      </c>
      <c r="U50" s="107">
        <f t="shared" ref="U50" si="144">U48-U49</f>
        <v>70029166.224000007</v>
      </c>
      <c r="V50" s="107">
        <f t="shared" ref="V50" si="145">V48-V49</f>
        <v>246338453.33519995</v>
      </c>
      <c r="W50" s="107">
        <f t="shared" ref="W50" si="146">W48-W49</f>
        <v>407310709.40195996</v>
      </c>
      <c r="X50" s="107">
        <f t="shared" ref="X50" si="147">X48-X49</f>
        <v>579889323.27205801</v>
      </c>
    </row>
    <row r="51" spans="2:24">
      <c r="B51" s="120" t="s">
        <v>83</v>
      </c>
      <c r="C51" s="124"/>
      <c r="D51" s="108" t="str">
        <f>IF(D50&gt;0,D50*35%,"N/A")</f>
        <v>N/A</v>
      </c>
      <c r="E51" s="108">
        <f t="shared" ref="E51" si="148">IF(E50&gt;0,E50*35%,"N/A")</f>
        <v>34541164.778400041</v>
      </c>
      <c r="F51" s="108">
        <f t="shared" ref="F51" si="149">IF(F50&gt;0,F50*35%,"N/A")</f>
        <v>101986132.96732005</v>
      </c>
      <c r="G51" s="108">
        <f t="shared" ref="G51" si="150">IF(G50&gt;0,G50*35%,"N/A")</f>
        <v>163614310.09068605</v>
      </c>
      <c r="H51" s="108">
        <f t="shared" ref="H51" si="151">IF(H50&gt;0,H50*35%,"N/A")</f>
        <v>229677472.94522038</v>
      </c>
      <c r="J51" s="120" t="s">
        <v>83</v>
      </c>
      <c r="K51" s="124"/>
      <c r="L51" s="108" t="str">
        <f>IF(L50&gt;0,L50*35%,"N/A")</f>
        <v>N/A</v>
      </c>
      <c r="M51" s="108">
        <f t="shared" ref="M51" si="152">IF(M50&gt;0,M50*35%,"N/A")</f>
        <v>27706961.022720005</v>
      </c>
      <c r="N51" s="108">
        <f t="shared" ref="N51" si="153">IF(N50&gt;0,N50*35%,"N/A")</f>
        <v>81705272.973855987</v>
      </c>
      <c r="O51" s="108">
        <f t="shared" ref="O51" si="154">IF(O50&gt;0,O50*35%,"N/A")</f>
        <v>131046839.67254879</v>
      </c>
      <c r="P51" s="108">
        <f t="shared" ref="P51" si="155">IF(P50&gt;0,P50*35%,"N/A")</f>
        <v>183939145.95617622</v>
      </c>
      <c r="R51" s="120" t="s">
        <v>83</v>
      </c>
      <c r="S51" s="124"/>
      <c r="T51" s="108" t="str">
        <f>IF(T50&gt;0,T50*35%,"N/A")</f>
        <v>N/A</v>
      </c>
      <c r="U51" s="108">
        <f t="shared" ref="U51" si="156">IF(U50&gt;0,U50*35%,"N/A")</f>
        <v>24510208.178400002</v>
      </c>
      <c r="V51" s="108">
        <f t="shared" ref="V51" si="157">IF(V50&gt;0,V50*35%,"N/A")</f>
        <v>86218458.667319983</v>
      </c>
      <c r="W51" s="108">
        <f t="shared" ref="W51" si="158">IF(W50&gt;0,W50*35%,"N/A")</f>
        <v>142558748.29068598</v>
      </c>
      <c r="X51" s="108">
        <f t="shared" ref="X51" si="159">IF(X50&gt;0,X50*35%,"N/A")</f>
        <v>202961263.14522028</v>
      </c>
    </row>
    <row r="52" spans="2:24">
      <c r="B52" s="120" t="s">
        <v>84</v>
      </c>
      <c r="C52" s="124"/>
      <c r="D52" s="107">
        <f>IF(D50&gt;0,D50-D51,D50)</f>
        <v>-45926120.579999983</v>
      </c>
      <c r="E52" s="107">
        <f t="shared" ref="E52" si="160">IF(E50&gt;0,E50-E51,E50)</f>
        <v>64147877.445600085</v>
      </c>
      <c r="F52" s="107">
        <f t="shared" ref="F52" si="161">IF(F50&gt;0,F50-F51,F50)</f>
        <v>189402818.36788014</v>
      </c>
      <c r="G52" s="107">
        <f t="shared" ref="G52" si="162">IF(G50&gt;0,G50-G51,G50)</f>
        <v>303855147.31127417</v>
      </c>
      <c r="H52" s="107">
        <f t="shared" ref="H52" si="163">IF(H50&gt;0,H50-H51,H50)</f>
        <v>426543878.3268379</v>
      </c>
      <c r="J52" s="120" t="s">
        <v>84</v>
      </c>
      <c r="K52" s="124"/>
      <c r="L52" s="107">
        <f>IF(L50&gt;0,L50-L51,L50)</f>
        <v>-36686287.344000012</v>
      </c>
      <c r="M52" s="107">
        <f t="shared" ref="M52" si="164">IF(M50&gt;0,M50-M51,M50)</f>
        <v>51455784.756480008</v>
      </c>
      <c r="N52" s="107">
        <f t="shared" ref="N52" si="165">IF(N50&gt;0,N50-N51,N50)</f>
        <v>151738364.09430397</v>
      </c>
      <c r="O52" s="107">
        <f t="shared" ref="O52" si="166">IF(O50&gt;0,O50-O51,O50)</f>
        <v>243372702.24901921</v>
      </c>
      <c r="P52" s="107">
        <f t="shared" ref="P52" si="167">IF(P50&gt;0,P50-P51,P50)</f>
        <v>341601271.06147015</v>
      </c>
      <c r="R52" s="120" t="s">
        <v>84</v>
      </c>
      <c r="S52" s="124"/>
      <c r="T52" s="107">
        <f>IF(T50&gt;0,T50-T51,T50)</f>
        <v>-53325656.340000018</v>
      </c>
      <c r="U52" s="107">
        <f t="shared" ref="U52" si="168">IF(U50&gt;0,U50-U51,U50)</f>
        <v>45518958.045600004</v>
      </c>
      <c r="V52" s="107">
        <f t="shared" ref="V52" si="169">IF(V50&gt;0,V50-V51,V50)</f>
        <v>160119994.66787997</v>
      </c>
      <c r="W52" s="107">
        <f t="shared" ref="W52" si="170">IF(W50&gt;0,W50-W51,W50)</f>
        <v>264751961.11127397</v>
      </c>
      <c r="X52" s="107">
        <f t="shared" ref="X52" si="171">IF(X50&gt;0,X50-X51,X50)</f>
        <v>376928060.12683773</v>
      </c>
    </row>
    <row r="57" spans="2:24">
      <c r="B57" s="178" t="s">
        <v>230</v>
      </c>
      <c r="C57" s="178"/>
      <c r="D57" s="178"/>
      <c r="E57" s="178"/>
      <c r="F57" s="178"/>
      <c r="G57" s="178"/>
      <c r="H57" s="178"/>
      <c r="I57" s="178"/>
      <c r="J57" s="178"/>
      <c r="K57" s="178"/>
      <c r="L57" s="178"/>
      <c r="M57" s="178"/>
      <c r="N57" s="178"/>
      <c r="O57" s="178"/>
      <c r="P57" s="178"/>
      <c r="Q57" s="178"/>
      <c r="R57" s="178"/>
    </row>
    <row r="58" spans="2:24">
      <c r="B58" s="110" t="s">
        <v>55</v>
      </c>
      <c r="C58" s="110" t="s">
        <v>56</v>
      </c>
      <c r="D58" s="110" t="s">
        <v>57</v>
      </c>
      <c r="E58" s="110" t="s">
        <v>58</v>
      </c>
      <c r="F58" s="110" t="s">
        <v>59</v>
      </c>
      <c r="G58" s="110" t="s">
        <v>60</v>
      </c>
      <c r="H58" s="110" t="s">
        <v>61</v>
      </c>
      <c r="I58" s="110" t="s">
        <v>62</v>
      </c>
      <c r="J58" s="110" t="s">
        <v>63</v>
      </c>
      <c r="K58" s="110" t="s">
        <v>64</v>
      </c>
      <c r="L58" s="110" t="s">
        <v>65</v>
      </c>
      <c r="M58" s="110" t="s">
        <v>66</v>
      </c>
      <c r="N58" s="110" t="s">
        <v>67</v>
      </c>
      <c r="O58" s="110" t="s">
        <v>68</v>
      </c>
      <c r="P58" s="110" t="s">
        <v>69</v>
      </c>
      <c r="Q58" s="110" t="s">
        <v>70</v>
      </c>
    </row>
    <row r="59" spans="2:24">
      <c r="B59" s="110">
        <v>2026</v>
      </c>
      <c r="C59" s="110">
        <v>0</v>
      </c>
      <c r="D59" s="110">
        <v>0</v>
      </c>
      <c r="E59" s="110">
        <f>ROUNDUP(D17/12,0)</f>
        <v>380</v>
      </c>
      <c r="F59" s="110">
        <f t="shared" ref="F59:N59" si="172">ROUNDUP(E59+(E59 *12%),0)</f>
        <v>426</v>
      </c>
      <c r="G59" s="110">
        <f t="shared" si="172"/>
        <v>478</v>
      </c>
      <c r="H59" s="110">
        <f t="shared" si="172"/>
        <v>536</v>
      </c>
      <c r="I59" s="110">
        <f t="shared" si="172"/>
        <v>601</v>
      </c>
      <c r="J59" s="110">
        <f t="shared" si="172"/>
        <v>674</v>
      </c>
      <c r="K59" s="110">
        <f t="shared" si="172"/>
        <v>755</v>
      </c>
      <c r="L59" s="110">
        <f t="shared" si="172"/>
        <v>846</v>
      </c>
      <c r="M59" s="110">
        <f t="shared" si="172"/>
        <v>948</v>
      </c>
      <c r="N59" s="110">
        <f t="shared" si="172"/>
        <v>1062</v>
      </c>
      <c r="O59" s="125">
        <f t="shared" ref="O59:O63" si="173">AVERAGE(C59:N59)</f>
        <v>558.83333333333337</v>
      </c>
      <c r="P59" s="117">
        <f t="shared" ref="P59:P63" si="174">SUM(C59:N59)</f>
        <v>6706</v>
      </c>
      <c r="Q59" s="126">
        <f>O59/$C$12/12</f>
        <v>1.0233333430997118E-4</v>
      </c>
    </row>
    <row r="60" spans="2:24">
      <c r="B60" s="110">
        <v>2027</v>
      </c>
      <c r="C60" s="110">
        <f>ROUNDUP(N59+(N59*5%),0)</f>
        <v>1116</v>
      </c>
      <c r="D60" s="110">
        <f t="shared" ref="D60:N60" si="175">ROUNDUP(C60+(C60*5%),0)</f>
        <v>1172</v>
      </c>
      <c r="E60" s="110">
        <f t="shared" si="175"/>
        <v>1231</v>
      </c>
      <c r="F60" s="110">
        <f t="shared" si="175"/>
        <v>1293</v>
      </c>
      <c r="G60" s="110">
        <f t="shared" si="175"/>
        <v>1358</v>
      </c>
      <c r="H60" s="110">
        <f t="shared" si="175"/>
        <v>1426</v>
      </c>
      <c r="I60" s="110">
        <f t="shared" si="175"/>
        <v>1498</v>
      </c>
      <c r="J60" s="110">
        <f t="shared" si="175"/>
        <v>1573</v>
      </c>
      <c r="K60" s="110">
        <f t="shared" si="175"/>
        <v>1652</v>
      </c>
      <c r="L60" s="110">
        <f t="shared" si="175"/>
        <v>1735</v>
      </c>
      <c r="M60" s="110">
        <f t="shared" si="175"/>
        <v>1822</v>
      </c>
      <c r="N60" s="110">
        <f t="shared" si="175"/>
        <v>1914</v>
      </c>
      <c r="O60" s="125">
        <f t="shared" si="173"/>
        <v>1482.5</v>
      </c>
      <c r="P60" s="117">
        <f t="shared" si="174"/>
        <v>17790</v>
      </c>
      <c r="Q60" s="126">
        <f t="shared" ref="Q60:Q63" si="176">O60/$C$12/12</f>
        <v>2.7147480127861427E-4</v>
      </c>
    </row>
    <row r="61" spans="2:24">
      <c r="B61" s="110">
        <v>2028</v>
      </c>
      <c r="C61" s="110">
        <f>ROUNDUP(N60+(N60*3%),0)</f>
        <v>1972</v>
      </c>
      <c r="D61" s="110">
        <f t="shared" ref="D61:N61" si="177">ROUNDUP(C61+(C61*3%),0)</f>
        <v>2032</v>
      </c>
      <c r="E61" s="110">
        <f t="shared" si="177"/>
        <v>2093</v>
      </c>
      <c r="F61" s="110">
        <f t="shared" si="177"/>
        <v>2156</v>
      </c>
      <c r="G61" s="110">
        <f t="shared" si="177"/>
        <v>2221</v>
      </c>
      <c r="H61" s="110">
        <f t="shared" si="177"/>
        <v>2288</v>
      </c>
      <c r="I61" s="110">
        <f t="shared" si="177"/>
        <v>2357</v>
      </c>
      <c r="J61" s="110">
        <f t="shared" si="177"/>
        <v>2428</v>
      </c>
      <c r="K61" s="110">
        <f t="shared" si="177"/>
        <v>2501</v>
      </c>
      <c r="L61" s="110">
        <f t="shared" si="177"/>
        <v>2577</v>
      </c>
      <c r="M61" s="110">
        <f t="shared" si="177"/>
        <v>2655</v>
      </c>
      <c r="N61" s="110">
        <f t="shared" si="177"/>
        <v>2735</v>
      </c>
      <c r="O61" s="125">
        <f t="shared" si="173"/>
        <v>2334.5833333333335</v>
      </c>
      <c r="P61" s="117">
        <f t="shared" si="174"/>
        <v>28015</v>
      </c>
      <c r="Q61" s="126">
        <f t="shared" si="176"/>
        <v>4.2750795715685094E-4</v>
      </c>
    </row>
    <row r="62" spans="2:24">
      <c r="B62" s="110">
        <v>2029</v>
      </c>
      <c r="C62" s="110">
        <f t="shared" ref="C62:C63" si="178">ROUNDUP(N61+(N61*2%),0)</f>
        <v>2790</v>
      </c>
      <c r="D62" s="110">
        <f t="shared" ref="D62:N63" si="179">ROUNDUP(C62+(C62*2%),0)</f>
        <v>2846</v>
      </c>
      <c r="E62" s="110">
        <f t="shared" si="179"/>
        <v>2903</v>
      </c>
      <c r="F62" s="110">
        <f t="shared" si="179"/>
        <v>2962</v>
      </c>
      <c r="G62" s="110">
        <f t="shared" si="179"/>
        <v>3022</v>
      </c>
      <c r="H62" s="110">
        <f t="shared" si="179"/>
        <v>3083</v>
      </c>
      <c r="I62" s="110">
        <f t="shared" si="179"/>
        <v>3145</v>
      </c>
      <c r="J62" s="110">
        <f t="shared" si="179"/>
        <v>3208</v>
      </c>
      <c r="K62" s="110">
        <f t="shared" si="179"/>
        <v>3273</v>
      </c>
      <c r="L62" s="110">
        <f t="shared" si="179"/>
        <v>3339</v>
      </c>
      <c r="M62" s="110">
        <f t="shared" si="179"/>
        <v>3406</v>
      </c>
      <c r="N62" s="110">
        <f t="shared" si="179"/>
        <v>3475</v>
      </c>
      <c r="O62" s="125">
        <f t="shared" si="173"/>
        <v>3121</v>
      </c>
      <c r="P62" s="117">
        <f t="shared" si="174"/>
        <v>37452</v>
      </c>
      <c r="Q62" s="126">
        <f t="shared" si="176"/>
        <v>5.7151625955518051E-4</v>
      </c>
    </row>
    <row r="63" spans="2:24">
      <c r="B63" s="110">
        <v>2030</v>
      </c>
      <c r="C63" s="110">
        <f t="shared" si="178"/>
        <v>3545</v>
      </c>
      <c r="D63" s="110">
        <f t="shared" si="179"/>
        <v>3616</v>
      </c>
      <c r="E63" s="110">
        <f t="shared" si="179"/>
        <v>3689</v>
      </c>
      <c r="F63" s="110">
        <f t="shared" si="179"/>
        <v>3763</v>
      </c>
      <c r="G63" s="110">
        <f t="shared" si="179"/>
        <v>3839</v>
      </c>
      <c r="H63" s="110">
        <f t="shared" si="179"/>
        <v>3916</v>
      </c>
      <c r="I63" s="110">
        <f t="shared" si="179"/>
        <v>3995</v>
      </c>
      <c r="J63" s="110">
        <f t="shared" si="179"/>
        <v>4075</v>
      </c>
      <c r="K63" s="110">
        <f t="shared" si="179"/>
        <v>4157</v>
      </c>
      <c r="L63" s="110">
        <f t="shared" si="179"/>
        <v>4241</v>
      </c>
      <c r="M63" s="110">
        <f t="shared" si="179"/>
        <v>4326</v>
      </c>
      <c r="N63" s="110">
        <f t="shared" si="179"/>
        <v>4413</v>
      </c>
      <c r="O63" s="125">
        <f t="shared" si="173"/>
        <v>3964.5833333333335</v>
      </c>
      <c r="P63" s="117">
        <f t="shared" si="174"/>
        <v>47575</v>
      </c>
      <c r="Q63" s="126">
        <f t="shared" si="176"/>
        <v>7.259928988662211E-4</v>
      </c>
    </row>
    <row r="66" spans="2:18">
      <c r="B66" s="178" t="s">
        <v>230</v>
      </c>
      <c r="C66" s="178"/>
      <c r="D66" s="178"/>
      <c r="E66" s="178"/>
      <c r="F66" s="178"/>
      <c r="G66" s="178"/>
      <c r="H66" s="178"/>
      <c r="I66" s="178"/>
      <c r="J66" s="178"/>
      <c r="K66" s="178"/>
      <c r="L66" s="178"/>
      <c r="M66" s="178"/>
      <c r="N66" s="178"/>
      <c r="O66" s="178"/>
      <c r="P66" s="178"/>
      <c r="Q66" s="178"/>
      <c r="R66" s="178"/>
    </row>
    <row r="67" spans="2:18">
      <c r="B67" s="110" t="s">
        <v>55</v>
      </c>
      <c r="C67" s="110" t="s">
        <v>56</v>
      </c>
      <c r="D67" s="110" t="s">
        <v>57</v>
      </c>
      <c r="E67" s="110" t="s">
        <v>58</v>
      </c>
      <c r="F67" s="110" t="s">
        <v>59</v>
      </c>
      <c r="G67" s="110" t="s">
        <v>60</v>
      </c>
      <c r="H67" s="110" t="s">
        <v>61</v>
      </c>
      <c r="I67" s="110" t="s">
        <v>62</v>
      </c>
      <c r="J67" s="110" t="s">
        <v>63</v>
      </c>
      <c r="K67" s="110" t="s">
        <v>64</v>
      </c>
      <c r="L67" s="110" t="s">
        <v>65</v>
      </c>
      <c r="M67" s="110" t="s">
        <v>66</v>
      </c>
      <c r="N67" s="110" t="s">
        <v>67</v>
      </c>
      <c r="O67" s="110" t="s">
        <v>68</v>
      </c>
      <c r="P67" s="110" t="s">
        <v>69</v>
      </c>
      <c r="Q67" s="110" t="s">
        <v>70</v>
      </c>
    </row>
    <row r="68" spans="2:18">
      <c r="B68" s="110">
        <v>2026</v>
      </c>
      <c r="C68" s="110">
        <v>0</v>
      </c>
      <c r="D68" s="110">
        <v>0</v>
      </c>
      <c r="E68" s="110">
        <f>ROUNDUP(D19/12,0)</f>
        <v>1138</v>
      </c>
      <c r="F68" s="110">
        <f t="shared" ref="F68" si="180">ROUNDUP(E68+(E68 *12%),0)</f>
        <v>1275</v>
      </c>
      <c r="G68" s="110">
        <f t="shared" ref="G68" si="181">ROUNDUP(F68+(F68 *12%),0)</f>
        <v>1428</v>
      </c>
      <c r="H68" s="110">
        <f t="shared" ref="H68" si="182">ROUNDUP(G68+(G68 *12%),0)</f>
        <v>1600</v>
      </c>
      <c r="I68" s="110">
        <f t="shared" ref="I68" si="183">ROUNDUP(H68+(H68 *12%),0)</f>
        <v>1792</v>
      </c>
      <c r="J68" s="110">
        <f t="shared" ref="J68" si="184">ROUNDUP(I68+(I68 *12%),0)</f>
        <v>2008</v>
      </c>
      <c r="K68" s="110">
        <f t="shared" ref="K68" si="185">ROUNDUP(J68+(J68 *12%),0)</f>
        <v>2249</v>
      </c>
      <c r="L68" s="110">
        <f t="shared" ref="L68" si="186">ROUNDUP(K68+(K68 *12%),0)</f>
        <v>2519</v>
      </c>
      <c r="M68" s="110">
        <f t="shared" ref="M68" si="187">ROUNDUP(L68+(L68 *12%),0)</f>
        <v>2822</v>
      </c>
      <c r="N68" s="110">
        <f t="shared" ref="N68" si="188">ROUNDUP(M68+(M68 *12%),0)</f>
        <v>3161</v>
      </c>
      <c r="O68" s="125">
        <f t="shared" ref="O68:O72" si="189">AVERAGE(C68:N68)</f>
        <v>1666</v>
      </c>
      <c r="P68" s="117">
        <f t="shared" ref="P68:P72" si="190">SUM(C68:N68)</f>
        <v>19992</v>
      </c>
      <c r="Q68" s="126">
        <f>O68/$C$12/12</f>
        <v>3.0507724717043603E-4</v>
      </c>
    </row>
    <row r="69" spans="2:18">
      <c r="B69" s="110">
        <v>2027</v>
      </c>
      <c r="C69" s="110">
        <f>ROUNDUP(N68+(N68*5%),0)</f>
        <v>3320</v>
      </c>
      <c r="D69" s="110">
        <f t="shared" ref="D69" si="191">ROUNDUP(C69+(C69*5%),0)</f>
        <v>3486</v>
      </c>
      <c r="E69" s="110">
        <f t="shared" ref="E69" si="192">ROUNDUP(D69+(D69*5%),0)</f>
        <v>3661</v>
      </c>
      <c r="F69" s="110">
        <f t="shared" ref="F69" si="193">ROUNDUP(E69+(E69*5%),0)</f>
        <v>3845</v>
      </c>
      <c r="G69" s="110">
        <f t="shared" ref="G69" si="194">ROUNDUP(F69+(F69*5%),0)</f>
        <v>4038</v>
      </c>
      <c r="H69" s="110">
        <f t="shared" ref="H69" si="195">ROUNDUP(G69+(G69*5%),0)</f>
        <v>4240</v>
      </c>
      <c r="I69" s="110">
        <f t="shared" ref="I69" si="196">ROUNDUP(H69+(H69*5%),0)</f>
        <v>4452</v>
      </c>
      <c r="J69" s="110">
        <f t="shared" ref="J69" si="197">ROUNDUP(I69+(I69*5%),0)</f>
        <v>4675</v>
      </c>
      <c r="K69" s="110">
        <f t="shared" ref="K69" si="198">ROUNDUP(J69+(J69*5%),0)</f>
        <v>4909</v>
      </c>
      <c r="L69" s="110">
        <f t="shared" ref="L69" si="199">ROUNDUP(K69+(K69*5%),0)</f>
        <v>5155</v>
      </c>
      <c r="M69" s="110">
        <f t="shared" ref="M69" si="200">ROUNDUP(L69+(L69*5%),0)</f>
        <v>5413</v>
      </c>
      <c r="N69" s="110">
        <f t="shared" ref="N69" si="201">ROUNDUP(M69+(M69*5%),0)</f>
        <v>5684</v>
      </c>
      <c r="O69" s="125">
        <f t="shared" si="189"/>
        <v>4406.5</v>
      </c>
      <c r="P69" s="117">
        <f t="shared" si="190"/>
        <v>52878</v>
      </c>
      <c r="Q69" s="126">
        <f t="shared" ref="Q69:Q72" si="202">O69/$C$12/12</f>
        <v>8.0691650039407337E-4</v>
      </c>
    </row>
    <row r="70" spans="2:18">
      <c r="B70" s="110">
        <v>2028</v>
      </c>
      <c r="C70" s="110">
        <f>ROUNDUP(N69+(N69*3%),0)</f>
        <v>5855</v>
      </c>
      <c r="D70" s="110">
        <f t="shared" ref="D70" si="203">ROUNDUP(C70+(C70*3%),0)</f>
        <v>6031</v>
      </c>
      <c r="E70" s="110">
        <f t="shared" ref="E70" si="204">ROUNDUP(D70+(D70*3%),0)</f>
        <v>6212</v>
      </c>
      <c r="F70" s="110">
        <f t="shared" ref="F70" si="205">ROUNDUP(E70+(E70*3%),0)</f>
        <v>6399</v>
      </c>
      <c r="G70" s="110">
        <f t="shared" ref="G70" si="206">ROUNDUP(F70+(F70*3%),0)</f>
        <v>6591</v>
      </c>
      <c r="H70" s="110">
        <f t="shared" ref="H70" si="207">ROUNDUP(G70+(G70*3%),0)</f>
        <v>6789</v>
      </c>
      <c r="I70" s="110">
        <f t="shared" ref="I70" si="208">ROUNDUP(H70+(H70*3%),0)</f>
        <v>6993</v>
      </c>
      <c r="J70" s="110">
        <f t="shared" ref="J70" si="209">ROUNDUP(I70+(I70*3%),0)</f>
        <v>7203</v>
      </c>
      <c r="K70" s="110">
        <f t="shared" ref="K70" si="210">ROUNDUP(J70+(J70*3%),0)</f>
        <v>7420</v>
      </c>
      <c r="L70" s="110">
        <f t="shared" ref="L70" si="211">ROUNDUP(K70+(K70*3%),0)</f>
        <v>7643</v>
      </c>
      <c r="M70" s="110">
        <f t="shared" ref="M70" si="212">ROUNDUP(L70+(L70*3%),0)</f>
        <v>7873</v>
      </c>
      <c r="N70" s="110">
        <f t="shared" ref="N70" si="213">ROUNDUP(M70+(M70*3%),0)</f>
        <v>8110</v>
      </c>
      <c r="O70" s="125">
        <f t="shared" si="189"/>
        <v>6926.583333333333</v>
      </c>
      <c r="P70" s="117">
        <f t="shared" si="190"/>
        <v>83119</v>
      </c>
      <c r="Q70" s="126">
        <f t="shared" si="202"/>
        <v>1.2683931426350273E-3</v>
      </c>
    </row>
    <row r="71" spans="2:18">
      <c r="B71" s="110">
        <v>2029</v>
      </c>
      <c r="C71" s="110">
        <f t="shared" ref="C71:C72" si="214">ROUNDUP(N70+(N70*2%),0)</f>
        <v>8273</v>
      </c>
      <c r="D71" s="110">
        <f t="shared" ref="D71:D72" si="215">ROUNDUP(C71+(C71*2%),0)</f>
        <v>8439</v>
      </c>
      <c r="E71" s="110">
        <f t="shared" ref="E71:E72" si="216">ROUNDUP(D71+(D71*2%),0)</f>
        <v>8608</v>
      </c>
      <c r="F71" s="110">
        <f t="shared" ref="F71:F72" si="217">ROUNDUP(E71+(E71*2%),0)</f>
        <v>8781</v>
      </c>
      <c r="G71" s="110">
        <f t="shared" ref="G71:G72" si="218">ROUNDUP(F71+(F71*2%),0)</f>
        <v>8957</v>
      </c>
      <c r="H71" s="110">
        <f t="shared" ref="H71:H72" si="219">ROUNDUP(G71+(G71*2%),0)</f>
        <v>9137</v>
      </c>
      <c r="I71" s="110">
        <f t="shared" ref="I71:I72" si="220">ROUNDUP(H71+(H71*2%),0)</f>
        <v>9320</v>
      </c>
      <c r="J71" s="110">
        <f t="shared" ref="J71:J72" si="221">ROUNDUP(I71+(I71*2%),0)</f>
        <v>9507</v>
      </c>
      <c r="K71" s="110">
        <f t="shared" ref="K71:K72" si="222">ROUNDUP(J71+(J71*2%),0)</f>
        <v>9698</v>
      </c>
      <c r="L71" s="110">
        <f t="shared" ref="L71:L72" si="223">ROUNDUP(K71+(K71*2%),0)</f>
        <v>9892</v>
      </c>
      <c r="M71" s="110">
        <f t="shared" ref="M71:M72" si="224">ROUNDUP(L71+(L71*2%),0)</f>
        <v>10090</v>
      </c>
      <c r="N71" s="110">
        <f t="shared" ref="N71:N72" si="225">ROUNDUP(M71+(M71*2%),0)</f>
        <v>10292</v>
      </c>
      <c r="O71" s="125">
        <f t="shared" si="189"/>
        <v>9249.5</v>
      </c>
      <c r="P71" s="117">
        <f t="shared" si="190"/>
        <v>110994</v>
      </c>
      <c r="Q71" s="126">
        <f t="shared" si="202"/>
        <v>1.6937647045035702E-3</v>
      </c>
    </row>
    <row r="72" spans="2:18">
      <c r="B72" s="110">
        <v>2030</v>
      </c>
      <c r="C72" s="110">
        <f t="shared" si="214"/>
        <v>10498</v>
      </c>
      <c r="D72" s="110">
        <f t="shared" si="215"/>
        <v>10708</v>
      </c>
      <c r="E72" s="110">
        <f t="shared" si="216"/>
        <v>10923</v>
      </c>
      <c r="F72" s="110">
        <f t="shared" si="217"/>
        <v>11142</v>
      </c>
      <c r="G72" s="110">
        <f t="shared" si="218"/>
        <v>11365</v>
      </c>
      <c r="H72" s="110">
        <f t="shared" si="219"/>
        <v>11593</v>
      </c>
      <c r="I72" s="110">
        <f t="shared" si="220"/>
        <v>11825</v>
      </c>
      <c r="J72" s="110">
        <f t="shared" si="221"/>
        <v>12062</v>
      </c>
      <c r="K72" s="110">
        <f t="shared" si="222"/>
        <v>12304</v>
      </c>
      <c r="L72" s="110">
        <f t="shared" si="223"/>
        <v>12551</v>
      </c>
      <c r="M72" s="110">
        <f t="shared" si="224"/>
        <v>12803</v>
      </c>
      <c r="N72" s="110">
        <f t="shared" si="225"/>
        <v>13060</v>
      </c>
      <c r="O72" s="125">
        <f t="shared" si="189"/>
        <v>11736.166666666666</v>
      </c>
      <c r="P72" s="117">
        <f t="shared" si="190"/>
        <v>140834</v>
      </c>
      <c r="Q72" s="126">
        <f t="shared" si="202"/>
        <v>2.149122100240155E-3</v>
      </c>
    </row>
    <row r="75" spans="2:18">
      <c r="B75" s="178" t="s">
        <v>230</v>
      </c>
      <c r="C75" s="178"/>
      <c r="D75" s="178"/>
      <c r="E75" s="178"/>
      <c r="F75" s="178"/>
      <c r="G75" s="178"/>
      <c r="H75" s="178"/>
      <c r="I75" s="178"/>
      <c r="J75" s="178"/>
      <c r="K75" s="178"/>
      <c r="L75" s="178"/>
      <c r="M75" s="178"/>
      <c r="N75" s="178"/>
      <c r="O75" s="178"/>
      <c r="P75" s="178"/>
      <c r="Q75" s="178"/>
      <c r="R75" s="178"/>
    </row>
    <row r="76" spans="2:18">
      <c r="B76" s="110" t="s">
        <v>55</v>
      </c>
      <c r="C76" s="110" t="s">
        <v>56</v>
      </c>
      <c r="D76" s="110" t="s">
        <v>57</v>
      </c>
      <c r="E76" s="110" t="s">
        <v>58</v>
      </c>
      <c r="F76" s="110" t="s">
        <v>59</v>
      </c>
      <c r="G76" s="110" t="s">
        <v>60</v>
      </c>
      <c r="H76" s="110" t="s">
        <v>61</v>
      </c>
      <c r="I76" s="110" t="s">
        <v>62</v>
      </c>
      <c r="J76" s="110" t="s">
        <v>63</v>
      </c>
      <c r="K76" s="110" t="s">
        <v>64</v>
      </c>
      <c r="L76" s="110" t="s">
        <v>65</v>
      </c>
      <c r="M76" s="110" t="s">
        <v>66</v>
      </c>
      <c r="N76" s="110" t="s">
        <v>67</v>
      </c>
      <c r="O76" s="110" t="s">
        <v>68</v>
      </c>
      <c r="P76" s="110" t="s">
        <v>69</v>
      </c>
      <c r="Q76" s="110" t="s">
        <v>70</v>
      </c>
    </row>
    <row r="77" spans="2:18">
      <c r="B77" s="110">
        <v>2026</v>
      </c>
      <c r="C77" s="110">
        <v>0</v>
      </c>
      <c r="D77" s="110">
        <v>0</v>
      </c>
      <c r="E77" s="110">
        <f>ROUNDUP(D21/12,0)</f>
        <v>1897</v>
      </c>
      <c r="F77" s="110">
        <f t="shared" ref="F77" si="226">ROUNDUP(E77+(E77 *12%),0)</f>
        <v>2125</v>
      </c>
      <c r="G77" s="110">
        <f t="shared" ref="G77" si="227">ROUNDUP(F77+(F77 *12%),0)</f>
        <v>2380</v>
      </c>
      <c r="H77" s="110">
        <f t="shared" ref="H77" si="228">ROUNDUP(G77+(G77 *12%),0)</f>
        <v>2666</v>
      </c>
      <c r="I77" s="110">
        <f t="shared" ref="I77" si="229">ROUNDUP(H77+(H77 *12%),0)</f>
        <v>2986</v>
      </c>
      <c r="J77" s="110">
        <f t="shared" ref="J77" si="230">ROUNDUP(I77+(I77 *12%),0)</f>
        <v>3345</v>
      </c>
      <c r="K77" s="110">
        <f t="shared" ref="K77" si="231">ROUNDUP(J77+(J77 *12%),0)</f>
        <v>3747</v>
      </c>
      <c r="L77" s="110">
        <f t="shared" ref="L77" si="232">ROUNDUP(K77+(K77 *12%),0)</f>
        <v>4197</v>
      </c>
      <c r="M77" s="110">
        <f t="shared" ref="M77" si="233">ROUNDUP(L77+(L77 *12%),0)</f>
        <v>4701</v>
      </c>
      <c r="N77" s="110">
        <f t="shared" ref="N77" si="234">ROUNDUP(M77+(M77 *12%),0)</f>
        <v>5266</v>
      </c>
      <c r="O77" s="125">
        <f t="shared" ref="O77:O81" si="235">AVERAGE(C77:N77)</f>
        <v>2775.8333333333335</v>
      </c>
      <c r="P77" s="117">
        <f t="shared" ref="P77:P81" si="236">SUM(C77:N77)</f>
        <v>33310</v>
      </c>
      <c r="Q77" s="126">
        <f>O77/$C$12/12</f>
        <v>5.0830947895394278E-4</v>
      </c>
    </row>
    <row r="78" spans="2:18">
      <c r="B78" s="110">
        <v>2027</v>
      </c>
      <c r="C78" s="110">
        <f>ROUNDUP(N77+(N77*5%),0)</f>
        <v>5530</v>
      </c>
      <c r="D78" s="110">
        <f t="shared" ref="D78" si="237">ROUNDUP(C78+(C78*5%),0)</f>
        <v>5807</v>
      </c>
      <c r="E78" s="110">
        <f t="shared" ref="E78" si="238">ROUNDUP(D78+(D78*5%),0)</f>
        <v>6098</v>
      </c>
      <c r="F78" s="110">
        <f t="shared" ref="F78" si="239">ROUNDUP(E78+(E78*5%),0)</f>
        <v>6403</v>
      </c>
      <c r="G78" s="110">
        <f t="shared" ref="G78" si="240">ROUNDUP(F78+(F78*5%),0)</f>
        <v>6724</v>
      </c>
      <c r="H78" s="110">
        <f t="shared" ref="H78" si="241">ROUNDUP(G78+(G78*5%),0)</f>
        <v>7061</v>
      </c>
      <c r="I78" s="110">
        <f t="shared" ref="I78" si="242">ROUNDUP(H78+(H78*5%),0)</f>
        <v>7415</v>
      </c>
      <c r="J78" s="110">
        <f t="shared" ref="J78" si="243">ROUNDUP(I78+(I78*5%),0)</f>
        <v>7786</v>
      </c>
      <c r="K78" s="110">
        <f t="shared" ref="K78" si="244">ROUNDUP(J78+(J78*5%),0)</f>
        <v>8176</v>
      </c>
      <c r="L78" s="110">
        <f t="shared" ref="L78" si="245">ROUNDUP(K78+(K78*5%),0)</f>
        <v>8585</v>
      </c>
      <c r="M78" s="110">
        <f t="shared" ref="M78" si="246">ROUNDUP(L78+(L78*5%),0)</f>
        <v>9015</v>
      </c>
      <c r="N78" s="110">
        <f t="shared" ref="N78" si="247">ROUNDUP(M78+(M78*5%),0)</f>
        <v>9466</v>
      </c>
      <c r="O78" s="125">
        <f t="shared" si="235"/>
        <v>7338.833333333333</v>
      </c>
      <c r="P78" s="117">
        <f t="shared" si="236"/>
        <v>88066</v>
      </c>
      <c r="Q78" s="126">
        <f t="shared" ref="Q78:Q81" si="248">O78/$C$12/12</f>
        <v>1.3438841961440383E-3</v>
      </c>
    </row>
    <row r="79" spans="2:18">
      <c r="B79" s="110">
        <v>2028</v>
      </c>
      <c r="C79" s="110">
        <f>ROUNDUP(N78+(N78*3%),0)</f>
        <v>9750</v>
      </c>
      <c r="D79" s="110">
        <f t="shared" ref="D79" si="249">ROUNDUP(C79+(C79*3%),0)</f>
        <v>10043</v>
      </c>
      <c r="E79" s="110">
        <f t="shared" ref="E79" si="250">ROUNDUP(D79+(D79*3%),0)</f>
        <v>10345</v>
      </c>
      <c r="F79" s="110">
        <f t="shared" ref="F79" si="251">ROUNDUP(E79+(E79*3%),0)</f>
        <v>10656</v>
      </c>
      <c r="G79" s="110">
        <f t="shared" ref="G79" si="252">ROUNDUP(F79+(F79*3%),0)</f>
        <v>10976</v>
      </c>
      <c r="H79" s="110">
        <f t="shared" ref="H79" si="253">ROUNDUP(G79+(G79*3%),0)</f>
        <v>11306</v>
      </c>
      <c r="I79" s="110">
        <f t="shared" ref="I79" si="254">ROUNDUP(H79+(H79*3%),0)</f>
        <v>11646</v>
      </c>
      <c r="J79" s="110">
        <f t="shared" ref="J79" si="255">ROUNDUP(I79+(I79*3%),0)</f>
        <v>11996</v>
      </c>
      <c r="K79" s="110">
        <f t="shared" ref="K79" si="256">ROUNDUP(J79+(J79*3%),0)</f>
        <v>12356</v>
      </c>
      <c r="L79" s="110">
        <f t="shared" ref="L79" si="257">ROUNDUP(K79+(K79*3%),0)</f>
        <v>12727</v>
      </c>
      <c r="M79" s="110">
        <f t="shared" ref="M79" si="258">ROUNDUP(L79+(L79*3%),0)</f>
        <v>13109</v>
      </c>
      <c r="N79" s="110">
        <f t="shared" ref="N79" si="259">ROUNDUP(M79+(M79*3%),0)</f>
        <v>13503</v>
      </c>
      <c r="O79" s="125">
        <f t="shared" si="235"/>
        <v>11534.416666666666</v>
      </c>
      <c r="P79" s="117">
        <f t="shared" si="236"/>
        <v>138413</v>
      </c>
      <c r="Q79" s="126">
        <f t="shared" si="248"/>
        <v>2.1121777217187653E-3</v>
      </c>
    </row>
    <row r="80" spans="2:18">
      <c r="B80" s="110">
        <v>2029</v>
      </c>
      <c r="C80" s="110">
        <f t="shared" ref="C80:C81" si="260">ROUNDUP(N79+(N79*2%),0)</f>
        <v>13774</v>
      </c>
      <c r="D80" s="110">
        <f t="shared" ref="D80:D81" si="261">ROUNDUP(C80+(C80*2%),0)</f>
        <v>14050</v>
      </c>
      <c r="E80" s="110">
        <f t="shared" ref="E80:E81" si="262">ROUNDUP(D80+(D80*2%),0)</f>
        <v>14331</v>
      </c>
      <c r="F80" s="110">
        <f t="shared" ref="F80:F81" si="263">ROUNDUP(E80+(E80*2%),0)</f>
        <v>14618</v>
      </c>
      <c r="G80" s="110">
        <f t="shared" ref="G80:G81" si="264">ROUNDUP(F80+(F80*2%),0)</f>
        <v>14911</v>
      </c>
      <c r="H80" s="110">
        <f t="shared" ref="H80:H81" si="265">ROUNDUP(G80+(G80*2%),0)</f>
        <v>15210</v>
      </c>
      <c r="I80" s="110">
        <f t="shared" ref="I80:I81" si="266">ROUNDUP(H80+(H80*2%),0)</f>
        <v>15515</v>
      </c>
      <c r="J80" s="110">
        <f t="shared" ref="J80:J81" si="267">ROUNDUP(I80+(I80*2%),0)</f>
        <v>15826</v>
      </c>
      <c r="K80" s="110">
        <f t="shared" ref="K80:K81" si="268">ROUNDUP(J80+(J80*2%),0)</f>
        <v>16143</v>
      </c>
      <c r="L80" s="110">
        <f t="shared" ref="L80:L81" si="269">ROUNDUP(K80+(K80*2%),0)</f>
        <v>16466</v>
      </c>
      <c r="M80" s="110">
        <f t="shared" ref="M80:M81" si="270">ROUNDUP(L80+(L80*2%),0)</f>
        <v>16796</v>
      </c>
      <c r="N80" s="110">
        <f t="shared" ref="N80:N81" si="271">ROUNDUP(M80+(M80*2%),0)</f>
        <v>17132</v>
      </c>
      <c r="O80" s="125">
        <f t="shared" si="235"/>
        <v>15397.666666666666</v>
      </c>
      <c r="P80" s="117">
        <f t="shared" si="236"/>
        <v>184772</v>
      </c>
      <c r="Q80" s="126">
        <f t="shared" si="248"/>
        <v>2.8196145015093933E-3</v>
      </c>
    </row>
    <row r="81" spans="2:17">
      <c r="B81" s="110">
        <v>2030</v>
      </c>
      <c r="C81" s="110">
        <f t="shared" si="260"/>
        <v>17475</v>
      </c>
      <c r="D81" s="110">
        <f t="shared" si="261"/>
        <v>17825</v>
      </c>
      <c r="E81" s="110">
        <f t="shared" si="262"/>
        <v>18182</v>
      </c>
      <c r="F81" s="110">
        <f t="shared" si="263"/>
        <v>18546</v>
      </c>
      <c r="G81" s="110">
        <f t="shared" si="264"/>
        <v>18917</v>
      </c>
      <c r="H81" s="110">
        <f t="shared" si="265"/>
        <v>19296</v>
      </c>
      <c r="I81" s="110">
        <f t="shared" si="266"/>
        <v>19682</v>
      </c>
      <c r="J81" s="110">
        <f t="shared" si="267"/>
        <v>20076</v>
      </c>
      <c r="K81" s="110">
        <f t="shared" si="268"/>
        <v>20478</v>
      </c>
      <c r="L81" s="110">
        <f t="shared" si="269"/>
        <v>20888</v>
      </c>
      <c r="M81" s="110">
        <f t="shared" si="270"/>
        <v>21306</v>
      </c>
      <c r="N81" s="110">
        <f t="shared" si="271"/>
        <v>21733</v>
      </c>
      <c r="O81" s="125">
        <f t="shared" si="235"/>
        <v>19533.666666666668</v>
      </c>
      <c r="P81" s="117">
        <f t="shared" si="236"/>
        <v>234404</v>
      </c>
      <c r="Q81" s="126">
        <f t="shared" si="248"/>
        <v>3.5769971511474033E-3</v>
      </c>
    </row>
  </sheetData>
  <mergeCells count="20">
    <mergeCell ref="B41:H41"/>
    <mergeCell ref="J41:P41"/>
    <mergeCell ref="R41:X41"/>
    <mergeCell ref="B75:R75"/>
    <mergeCell ref="B28:H28"/>
    <mergeCell ref="J28:P28"/>
    <mergeCell ref="R28:X28"/>
    <mergeCell ref="B57:R57"/>
    <mergeCell ref="B66:R66"/>
    <mergeCell ref="A1:G1"/>
    <mergeCell ref="J1:N1"/>
    <mergeCell ref="J15:M15"/>
    <mergeCell ref="O15:R15"/>
    <mergeCell ref="T15:W15"/>
    <mergeCell ref="B15:D15"/>
    <mergeCell ref="Y15:AB15"/>
    <mergeCell ref="AD15:AG15"/>
    <mergeCell ref="AI15:AL15"/>
    <mergeCell ref="AA28:AG28"/>
    <mergeCell ref="AN15:AQ15"/>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245F2-C6D1-F54E-82F7-8E94A351E14F}">
  <dimension ref="A1:E8"/>
  <sheetViews>
    <sheetView zoomScale="185" workbookViewId="0">
      <selection activeCell="D9" sqref="D9"/>
    </sheetView>
  </sheetViews>
  <sheetFormatPr baseColWidth="10" defaultColWidth="17.85546875" defaultRowHeight="15"/>
  <sheetData>
    <row r="1" spans="1:5" ht="31.5">
      <c r="A1" s="105" t="s">
        <v>225</v>
      </c>
      <c r="B1" s="105" t="s">
        <v>235</v>
      </c>
      <c r="C1" s="105" t="s">
        <v>236</v>
      </c>
      <c r="D1" s="105" t="s">
        <v>237</v>
      </c>
      <c r="E1" s="105" t="s">
        <v>238</v>
      </c>
    </row>
    <row r="2" spans="1:5" ht="15.75">
      <c r="A2" s="106" t="s">
        <v>250</v>
      </c>
      <c r="B2" s="130">
        <f>'Análisis de Sensibilidad'!L39</f>
        <v>-64356698.580000013</v>
      </c>
      <c r="C2" s="130">
        <f>'Análisis de Sensibilidad'!P39</f>
        <v>302962043.32683766</v>
      </c>
      <c r="D2" s="130">
        <f>'Análisis de Sensibilidad'!R23</f>
        <v>271471517.86973768</v>
      </c>
      <c r="E2" s="106" t="s">
        <v>239</v>
      </c>
    </row>
    <row r="3" spans="1:5" ht="15.75">
      <c r="A3" s="106" t="s">
        <v>240</v>
      </c>
      <c r="B3" s="130">
        <f>'Análisis de Sensibilidad'!D50</f>
        <v>-45926120.579999983</v>
      </c>
      <c r="C3" s="130">
        <f>'Análisis de Sensibilidad'!H52</f>
        <v>426543878.3268379</v>
      </c>
      <c r="D3" s="130">
        <f>'Análisis de Sensibilidad'!AB23</f>
        <v>524623866.80828822</v>
      </c>
      <c r="E3" s="106" t="s">
        <v>241</v>
      </c>
    </row>
    <row r="4" spans="1:5" ht="15.75">
      <c r="A4" s="106" t="s">
        <v>242</v>
      </c>
      <c r="B4" s="130">
        <f>'Análisis de Sensibilidad'!L52</f>
        <v>-36686287.344000012</v>
      </c>
      <c r="C4" s="130">
        <f>'Análisis de Sensibilidad'!P52</f>
        <v>341601271.06147015</v>
      </c>
      <c r="D4" s="130">
        <f>'Análisis de Sensibilidad'!AG23</f>
        <v>471883001.95722139</v>
      </c>
      <c r="E4" s="106" t="s">
        <v>243</v>
      </c>
    </row>
    <row r="5" spans="1:5" ht="31.5">
      <c r="A5" s="106" t="s">
        <v>244</v>
      </c>
      <c r="B5" s="130">
        <f>'Análisis de Sensibilidad'!T52</f>
        <v>-53325656.340000018</v>
      </c>
      <c r="C5" s="130">
        <f>'Análisis de Sensibilidad'!X52</f>
        <v>376928060.12683773</v>
      </c>
      <c r="D5" s="130">
        <f>'Análisis de Sensibilidad'!AL23</f>
        <v>422987886.71592176</v>
      </c>
      <c r="E5" s="106" t="s">
        <v>245</v>
      </c>
    </row>
    <row r="6" spans="1:5" ht="15.75">
      <c r="A6" s="106" t="s">
        <v>261</v>
      </c>
      <c r="B6" s="130">
        <f>'Análisis de Sensibilidad'!T39</f>
        <v>-15026460.179999977</v>
      </c>
      <c r="C6" s="130">
        <f>'Análisis de Sensibilidad'!X39</f>
        <v>632609153.32683778</v>
      </c>
      <c r="D6" s="130">
        <f>'Análisis de Sensibilidad'!W23</f>
        <v>947321224.84437776</v>
      </c>
      <c r="E6" s="106" t="s">
        <v>246</v>
      </c>
    </row>
    <row r="7" spans="1:5" ht="15.75">
      <c r="A7" s="106" t="s">
        <v>247</v>
      </c>
      <c r="B7" s="130">
        <f>'Análisis de Sensibilidad'!AC39</f>
        <v>-7224667.1039999872</v>
      </c>
      <c r="C7" s="130">
        <f>'Análisis de Sensibilidad'!AG39</f>
        <v>539149122.86147022</v>
      </c>
      <c r="D7" s="130">
        <f>'Análisis de Sensibilidad'!AQ23</f>
        <v>804856092.26525664</v>
      </c>
      <c r="E7" s="106" t="s">
        <v>248</v>
      </c>
    </row>
    <row r="8" spans="1:5" ht="31.5">
      <c r="A8" s="106" t="s">
        <v>262</v>
      </c>
      <c r="B8" s="130">
        <f>'Análisis de Sensibilidad'!D39</f>
        <v>-113685636.18000001</v>
      </c>
      <c r="C8" s="130">
        <f>'Análisis de Sensibilidad'!H39</f>
        <v>-39368328.72794205</v>
      </c>
      <c r="D8" s="130">
        <f>'Análisis de Sensibilidad'!M23</f>
        <v>-508774765.73382926</v>
      </c>
      <c r="E8" s="106" t="s">
        <v>249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Datos de Referencia</vt:lpstr>
      <vt:lpstr>Proyección Crédito</vt:lpstr>
      <vt:lpstr>Proyeccion ventas</vt:lpstr>
      <vt:lpstr>Proyecciones</vt:lpstr>
      <vt:lpstr>Financiero</vt:lpstr>
      <vt:lpstr>Est. result.</vt:lpstr>
      <vt:lpstr>Flujo de caja</vt:lpstr>
      <vt:lpstr>VPN</vt:lpstr>
      <vt:lpstr>Credito y su desgloce </vt:lpstr>
      <vt:lpstr>Análisis de Sensibilidad</vt:lpstr>
      <vt:lpstr>Resumen suceptibilidad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julian.solanodelgado@gmail.com</dc:creator>
  <cp:lastModifiedBy>julian.solanodelgado@gmail.com</cp:lastModifiedBy>
  <dcterms:created xsi:type="dcterms:W3CDTF">2025-07-19T13:30:29Z</dcterms:created>
  <dcterms:modified xsi:type="dcterms:W3CDTF">2025-07-21T00:34:07Z</dcterms:modified>
</cp:coreProperties>
</file>